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 Drive\Shashank\GETCO\all data\GERC\ARR 2022-23\Complaince for GAP in Petition\"/>
    </mc:Choice>
  </mc:AlternateContent>
  <bookViews>
    <workbookView xWindow="0" yWindow="0" windowWidth="24000" windowHeight="9600"/>
  </bookViews>
  <sheets>
    <sheet name="Substation" sheetId="1" r:id="rId1"/>
    <sheet name="Line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brh1" localSheetId="1" hidden="1">{"'Sheet1'!$A$4386:$N$4591"}</definedName>
    <definedName name="_brh1" localSheetId="0" hidden="1">{"'Sheet1'!$A$4386:$N$4591"}</definedName>
    <definedName name="_brh1" hidden="1">{"'Sheet1'!$A$4386:$N$4591"}</definedName>
    <definedName name="_Fill" localSheetId="1" hidden="1">#REF!</definedName>
    <definedName name="_Fill" hidden="1">#REF!</definedName>
    <definedName name="_xlnm._FilterDatabase" localSheetId="1" hidden="1">Line!$A$4:$U$167</definedName>
    <definedName name="_xlnm._FilterDatabase" localSheetId="0" hidden="1">Substation!$A$3:$X$74</definedName>
    <definedName name="aaas" localSheetId="1" hidden="1">{"'Sheet1'!$A$4386:$N$4591"}</definedName>
    <definedName name="aaas" localSheetId="0" hidden="1">{"'Sheet1'!$A$4386:$N$4591"}</definedName>
    <definedName name="aaas" hidden="1">{"'Sheet1'!$A$4386:$N$4591"}</definedName>
    <definedName name="acp" localSheetId="1" hidden="1">{"'Sheet1'!$A$4386:$N$4591"}</definedName>
    <definedName name="acp" localSheetId="0" hidden="1">{"'Sheet1'!$A$4386:$N$4591"}</definedName>
    <definedName name="acp" hidden="1">{"'Sheet1'!$A$4386:$N$4591"}</definedName>
    <definedName name="asp" localSheetId="1" hidden="1">{"'Sheet1'!$A$4386:$N$4591"}</definedName>
    <definedName name="asp" localSheetId="0" hidden="1">{"'Sheet1'!$A$4386:$N$4591"}</definedName>
    <definedName name="asp" hidden="1">{"'Sheet1'!$A$4386:$N$4591"}</definedName>
    <definedName name="bbbbb" localSheetId="1" hidden="1">{"'Sheet1'!$A$4386:$N$4591"}</definedName>
    <definedName name="bbbbb" localSheetId="0" hidden="1">{"'Sheet1'!$A$4386:$N$4591"}</definedName>
    <definedName name="bbbbb" hidden="1">{"'Sheet1'!$A$4386:$N$4591"}</definedName>
    <definedName name="brh" localSheetId="1" hidden="1">{"'Sheet1'!$A$4386:$N$4591"}</definedName>
    <definedName name="brh" localSheetId="0" hidden="1">{"'Sheet1'!$A$4386:$N$4591"}</definedName>
    <definedName name="brh" hidden="1">{"'Sheet1'!$A$4386:$N$4591"}</definedName>
    <definedName name="Critical">[1]Lookups!$C$2:$C$4</definedName>
    <definedName name="ddddddddd" localSheetId="1" hidden="1">{"'Sheet1'!$A$4386:$N$4591"}</definedName>
    <definedName name="ddddddddd" localSheetId="0" hidden="1">{"'Sheet1'!$A$4386:$N$4591"}</definedName>
    <definedName name="ddddddddd" hidden="1">{"'Sheet1'!$A$4386:$N$4591"}</definedName>
    <definedName name="dfdfdfdf" localSheetId="1" hidden="1">{"'Sheet1'!$A$4386:$N$4591"}</definedName>
    <definedName name="dfdfdfdf" localSheetId="0" hidden="1">{"'Sheet1'!$A$4386:$N$4591"}</definedName>
    <definedName name="dfdfdfdf" hidden="1">{"'Sheet1'!$A$4386:$N$4591"}</definedName>
    <definedName name="Excel_BuiltIn__FilterDatabase_10_10" localSheetId="1">'[2]66 KV BHEL 3ARS SF6'!#REF!</definedName>
    <definedName name="Excel_BuiltIn__FilterDatabase_10_10" localSheetId="0">'[2]66 KV BHEL 3ARS SF6'!#REF!</definedName>
    <definedName name="Excel_BuiltIn__FilterDatabase_10_10">'[2]66 KV BHEL 3ARS SF6'!#REF!</definedName>
    <definedName name="Excel_BuiltIn__FilterDatabase_10_11" localSheetId="1">'[2]66 KV BHEL 3ARS SF6'!#REF!</definedName>
    <definedName name="Excel_BuiltIn__FilterDatabase_10_11" localSheetId="0">'[2]66 KV BHEL 3ARS SF6'!#REF!</definedName>
    <definedName name="Excel_BuiltIn__FilterDatabase_10_11">'[2]66 KV BHEL 3ARS SF6'!#REF!</definedName>
    <definedName name="Excel_BuiltIn__FilterDatabase_10_12_10" localSheetId="1">'[2]66 KV BHEL 3ARS SF6'!#REF!</definedName>
    <definedName name="Excel_BuiltIn__FilterDatabase_10_12_10" localSheetId="0">'[2]66 KV BHEL 3ARS SF6'!#REF!</definedName>
    <definedName name="Excel_BuiltIn__FilterDatabase_10_12_10">'[2]66 KV BHEL 3ARS SF6'!#REF!</definedName>
    <definedName name="Excel_BuiltIn__FilterDatabase_10_12_11" localSheetId="1">'[2]66 KV BHEL 3ARS SF6'!#REF!</definedName>
    <definedName name="Excel_BuiltIn__FilterDatabase_10_12_11" localSheetId="0">'[2]66 KV BHEL 3ARS SF6'!#REF!</definedName>
    <definedName name="Excel_BuiltIn__FilterDatabase_10_12_11">'[2]66 KV BHEL 3ARS SF6'!#REF!</definedName>
    <definedName name="Excel_BuiltIn__FilterDatabase_10_12_16" localSheetId="1">'[3]66 KV BHEL 3ARS SF6'!#REF!</definedName>
    <definedName name="Excel_BuiltIn__FilterDatabase_10_12_16">'[3]66 KV BHEL 3ARS SF6'!#REF!</definedName>
    <definedName name="Excel_BuiltIn__FilterDatabase_10_12_22" localSheetId="1">'[3]66 KV BHEL 3ARS SF6'!#REF!</definedName>
    <definedName name="Excel_BuiltIn__FilterDatabase_10_12_22">'[3]66 KV BHEL 3ARS SF6'!#REF!</definedName>
    <definedName name="Excel_BuiltIn__FilterDatabase_10_12_25" localSheetId="1">'[3]66 KV BHEL 3ARS SF6'!#REF!</definedName>
    <definedName name="Excel_BuiltIn__FilterDatabase_10_12_25">'[3]66 KV BHEL 3ARS SF6'!#REF!</definedName>
    <definedName name="Excel_BuiltIn__FilterDatabase_10_12_26" localSheetId="1">'[3]66 KV BHEL 3ARS SF6'!#REF!</definedName>
    <definedName name="Excel_BuiltIn__FilterDatabase_10_12_26">'[3]66 KV BHEL 3ARS SF6'!#REF!</definedName>
    <definedName name="Excel_BuiltIn__FilterDatabase_10_12_27" localSheetId="1">'[3]66 KV BHEL 3ARS SF6'!#REF!</definedName>
    <definedName name="Excel_BuiltIn__FilterDatabase_10_12_27">'[3]66 KV BHEL 3ARS SF6'!#REF!</definedName>
    <definedName name="Excel_BuiltIn__FilterDatabase_10_12_6" localSheetId="1">'[4]66 KV BHEL 3ARS SF6'!#REF!</definedName>
    <definedName name="Excel_BuiltIn__FilterDatabase_10_12_6">'[4]66 KV BHEL 3ARS SF6'!#REF!</definedName>
    <definedName name="Excel_BuiltIn__FilterDatabase_10_12_7" localSheetId="1">'[2]66 KV BHEL 3ARS SF6'!#REF!</definedName>
    <definedName name="Excel_BuiltIn__FilterDatabase_10_12_7">'[2]66 KV BHEL 3ARS SF6'!#REF!</definedName>
    <definedName name="Excel_BuiltIn__FilterDatabase_10_12_9" localSheetId="1">'[2]66 KV BHEL 3ARS SF6'!#REF!</definedName>
    <definedName name="Excel_BuiltIn__FilterDatabase_10_12_9">'[2]66 KV BHEL 3ARS SF6'!#REF!</definedName>
    <definedName name="Excel_BuiltIn__FilterDatabase_10_16" localSheetId="1">'[3]66 KV BHEL 3ARS SF6'!#REF!</definedName>
    <definedName name="Excel_BuiltIn__FilterDatabase_10_16">'[3]66 KV BHEL 3ARS SF6'!#REF!</definedName>
    <definedName name="Excel_BuiltIn__FilterDatabase_10_22" localSheetId="1">'[3]66 KV BHEL 3ARS SF6'!#REF!</definedName>
    <definedName name="Excel_BuiltIn__FilterDatabase_10_22">'[3]66 KV BHEL 3ARS SF6'!#REF!</definedName>
    <definedName name="Excel_BuiltIn__FilterDatabase_10_25" localSheetId="1">'[3]66 KV BHEL 3ARS SF6'!#REF!</definedName>
    <definedName name="Excel_BuiltIn__FilterDatabase_10_25">'[3]66 KV BHEL 3ARS SF6'!#REF!</definedName>
    <definedName name="Excel_BuiltIn__FilterDatabase_10_26" localSheetId="1">'[3]66 KV BHEL 3ARS SF6'!#REF!</definedName>
    <definedName name="Excel_BuiltIn__FilterDatabase_10_26">'[3]66 KV BHEL 3ARS SF6'!#REF!</definedName>
    <definedName name="Excel_BuiltIn__FilterDatabase_10_27" localSheetId="1">'[3]66 KV BHEL 3ARS SF6'!#REF!</definedName>
    <definedName name="Excel_BuiltIn__FilterDatabase_10_27">'[3]66 KV BHEL 3ARS SF6'!#REF!</definedName>
    <definedName name="Excel_BuiltIn__FilterDatabase_10_6" localSheetId="1">'[5]66 KV BHEL 3ARS SF6'!#REF!</definedName>
    <definedName name="Excel_BuiltIn__FilterDatabase_10_6">'[5]66 KV BHEL 3ARS SF6'!#REF!</definedName>
    <definedName name="Excel_BuiltIn__FilterDatabase_10_7" localSheetId="1">'[2]66 KV BHEL 3ARS SF6'!#REF!</definedName>
    <definedName name="Excel_BuiltIn__FilterDatabase_10_7">'[2]66 KV BHEL 3ARS SF6'!#REF!</definedName>
    <definedName name="Excel_BuiltIn__FilterDatabase_10_9" localSheetId="1">'[2]66 KV BHEL 3ARS SF6'!#REF!</definedName>
    <definedName name="Excel_BuiltIn__FilterDatabase_10_9">'[2]66 KV BHEL 3ARS SF6'!#REF!</definedName>
    <definedName name="Excel_BuiltIn__FilterDatabase_12" localSheetId="1">#REF!</definedName>
    <definedName name="Excel_BuiltIn__FilterDatabase_12" localSheetId="0">#REF!</definedName>
    <definedName name="Excel_BuiltIn__FilterDatabase_12">#REF!</definedName>
    <definedName name="Excel_BuiltIn__FilterDatabase_13" localSheetId="1">#REF!</definedName>
    <definedName name="Excel_BuiltIn__FilterDatabase_13" localSheetId="0">#REF!</definedName>
    <definedName name="Excel_BuiltIn__FilterDatabase_13">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Excel_BuiltIn__FilterDatabase_19" localSheetId="1">#REF!</definedName>
    <definedName name="Excel_BuiltIn__FilterDatabase_19">#REF!</definedName>
    <definedName name="Excel_BuiltIn__FilterDatabase_3" localSheetId="1">#REF!</definedName>
    <definedName name="Excel_BuiltIn__FilterDatabase_3">#REF!</definedName>
    <definedName name="Excel_BuiltIn__FilterDatabase_5" localSheetId="1">'[6]1_4'!#REF!</definedName>
    <definedName name="Excel_BuiltIn__FilterDatabase_5">'[6]1_4'!#REF!</definedName>
    <definedName name="Excel_BuiltIn__FilterDatabase_6" localSheetId="1">#REF!</definedName>
    <definedName name="Excel_BuiltIn__FilterDatabase_6" localSheetId="0">#REF!</definedName>
    <definedName name="Excel_BuiltIn__FilterDatabase_6">#REF!</definedName>
    <definedName name="Excel_BuiltIn__FilterDatabase_7" localSheetId="1">#REF!</definedName>
    <definedName name="Excel_BuiltIn__FilterDatabase_7" localSheetId="0">#REF!</definedName>
    <definedName name="Excel_BuiltIn__FilterDatabase_7">#REF!</definedName>
    <definedName name="Excel_BuiltIn__FilterDatabase_9_10" localSheetId="1">'[2]132 KV 3ARS BHEL SF6'!#REF!</definedName>
    <definedName name="Excel_BuiltIn__FilterDatabase_9_10" localSheetId="0">'[2]132 KV 3ARS BHEL SF6'!#REF!</definedName>
    <definedName name="Excel_BuiltIn__FilterDatabase_9_10">'[2]132 KV 3ARS BHEL SF6'!#REF!</definedName>
    <definedName name="Excel_BuiltIn__FilterDatabase_9_11_10" localSheetId="1">'[2]132 KV 3ARS BHEL SF6'!#REF!</definedName>
    <definedName name="Excel_BuiltIn__FilterDatabase_9_11_10" localSheetId="0">'[2]132 KV 3ARS BHEL SF6'!#REF!</definedName>
    <definedName name="Excel_BuiltIn__FilterDatabase_9_11_10">'[2]132 KV 3ARS BHEL SF6'!#REF!</definedName>
    <definedName name="Excel_BuiltIn__FilterDatabase_9_11_11" localSheetId="1">'[2]132 KV 3ARS BHEL SF6'!#REF!</definedName>
    <definedName name="Excel_BuiltIn__FilterDatabase_9_11_11">'[2]132 KV 3ARS BHEL SF6'!#REF!</definedName>
    <definedName name="Excel_BuiltIn__FilterDatabase_9_11_16" localSheetId="1">'[3]132 KV 3ARS BHEL SF6'!#REF!</definedName>
    <definedName name="Excel_BuiltIn__FilterDatabase_9_11_16">'[3]132 KV 3ARS BHEL SF6'!#REF!</definedName>
    <definedName name="Excel_BuiltIn__FilterDatabase_9_11_22" localSheetId="1">'[3]132 KV 3ARS BHEL SF6'!#REF!</definedName>
    <definedName name="Excel_BuiltIn__FilterDatabase_9_11_22">'[3]132 KV 3ARS BHEL SF6'!#REF!</definedName>
    <definedName name="Excel_BuiltIn__FilterDatabase_9_11_25" localSheetId="1">'[3]132 KV 3ARS BHEL SF6'!#REF!</definedName>
    <definedName name="Excel_BuiltIn__FilterDatabase_9_11_25">'[3]132 KV 3ARS BHEL SF6'!#REF!</definedName>
    <definedName name="Excel_BuiltIn__FilterDatabase_9_11_26" localSheetId="1">'[3]132 KV 3ARS BHEL SF6'!#REF!</definedName>
    <definedName name="Excel_BuiltIn__FilterDatabase_9_11_26">'[3]132 KV 3ARS BHEL SF6'!#REF!</definedName>
    <definedName name="Excel_BuiltIn__FilterDatabase_9_11_27" localSheetId="1">'[3]132 KV 3ARS BHEL SF6'!#REF!</definedName>
    <definedName name="Excel_BuiltIn__FilterDatabase_9_11_27">'[3]132 KV 3ARS BHEL SF6'!#REF!</definedName>
    <definedName name="Excel_BuiltIn__FilterDatabase_9_11_6" localSheetId="1">'[4]132 KV 3ARS BHEL SF6'!#REF!</definedName>
    <definedName name="Excel_BuiltIn__FilterDatabase_9_11_6">'[4]132 KV 3ARS BHEL SF6'!#REF!</definedName>
    <definedName name="Excel_BuiltIn__FilterDatabase_9_11_7" localSheetId="1">'[2]132 KV 3ARS BHEL SF6'!#REF!</definedName>
    <definedName name="Excel_BuiltIn__FilterDatabase_9_11_7">'[2]132 KV 3ARS BHEL SF6'!#REF!</definedName>
    <definedName name="Excel_BuiltIn__FilterDatabase_9_11_9" localSheetId="1">'[2]132 KV 3ARS BHEL SF6'!#REF!</definedName>
    <definedName name="Excel_BuiltIn__FilterDatabase_9_11_9">'[2]132 KV 3ARS BHEL SF6'!#REF!</definedName>
    <definedName name="Excel_BuiltIn__FilterDatabase_9_16" localSheetId="1">'[3]132 KV 3ARS BHEL SF6'!#REF!</definedName>
    <definedName name="Excel_BuiltIn__FilterDatabase_9_16">'[3]132 KV 3ARS BHEL SF6'!#REF!</definedName>
    <definedName name="Excel_BuiltIn__FilterDatabase_9_22" localSheetId="1">'[3]132 KV 3ARS BHEL SF6'!#REF!</definedName>
    <definedName name="Excel_BuiltIn__FilterDatabase_9_22">'[3]132 KV 3ARS BHEL SF6'!#REF!</definedName>
    <definedName name="Excel_BuiltIn__FilterDatabase_9_25" localSheetId="1">'[3]132 KV 3ARS BHEL SF6'!#REF!</definedName>
    <definedName name="Excel_BuiltIn__FilterDatabase_9_25">'[3]132 KV 3ARS BHEL SF6'!#REF!</definedName>
    <definedName name="Excel_BuiltIn__FilterDatabase_9_26" localSheetId="1">'[3]132 KV 3ARS BHEL SF6'!#REF!</definedName>
    <definedName name="Excel_BuiltIn__FilterDatabase_9_26">'[3]132 KV 3ARS BHEL SF6'!#REF!</definedName>
    <definedName name="Excel_BuiltIn__FilterDatabase_9_27" localSheetId="1">'[3]132 KV 3ARS BHEL SF6'!#REF!</definedName>
    <definedName name="Excel_BuiltIn__FilterDatabase_9_27">'[3]132 KV 3ARS BHEL SF6'!#REF!</definedName>
    <definedName name="Excel_BuiltIn__FilterDatabase_9_6" localSheetId="1">'[5]132 KV 3ARS BHEL SF6'!#REF!</definedName>
    <definedName name="Excel_BuiltIn__FilterDatabase_9_6">'[5]132 KV 3ARS BHEL SF6'!#REF!</definedName>
    <definedName name="Excel_BuiltIn__FilterDatabase_9_7" localSheetId="1">'[2]132 KV 3ARS BHEL SF6'!#REF!</definedName>
    <definedName name="Excel_BuiltIn__FilterDatabase_9_7">'[2]132 KV 3ARS BHEL SF6'!#REF!</definedName>
    <definedName name="Excel_BuiltIn__FilterDatabase_9_9" localSheetId="1">'[2]132 KV 3ARS BHEL SF6'!#REF!</definedName>
    <definedName name="Excel_BuiltIn__FilterDatabase_9_9">'[2]132 KV 3ARS BHEL SF6'!#REF!</definedName>
    <definedName name="Excel_BuiltIn_Print_Area_23" localSheetId="1">'[6]8_1'!#REF!</definedName>
    <definedName name="Excel_BuiltIn_Print_Area_23">'[6]8_1'!#REF!</definedName>
    <definedName name="Excel_BuiltIn_Print_Titles_1" localSheetId="1">#REF!</definedName>
    <definedName name="Excel_BuiltIn_Print_Titles_1" localSheetId="0">#REF!</definedName>
    <definedName name="Excel_BuiltIn_Print_Titles_1">#REF!</definedName>
    <definedName name="Excel_BuiltIn_Print_Titles_2" localSheetId="1">#REF!</definedName>
    <definedName name="Excel_BuiltIn_Print_Titles_2" localSheetId="0">#REF!</definedName>
    <definedName name="Excel_BuiltIn_Print_Titles_2">#REF!</definedName>
    <definedName name="Excel_BuiltIn_Print_Titles_3" localSheetId="1">#REF!</definedName>
    <definedName name="Excel_BuiltIn_Print_Titles_3" localSheetId="0">#REF!</definedName>
    <definedName name="Excel_BuiltIn_Print_Titles_3">#REF!</definedName>
    <definedName name="ffff" localSheetId="1" hidden="1">{"'Sheet1'!$A$4386:$N$4591"}</definedName>
    <definedName name="ffff" localSheetId="0" hidden="1">{"'Sheet1'!$A$4386:$N$4591"}</definedName>
    <definedName name="ffff" hidden="1">{"'Sheet1'!$A$4386:$N$4591"}</definedName>
    <definedName name="gdl" localSheetId="1" hidden="1">{"'Sheet1'!$A$4386:$N$4591"}</definedName>
    <definedName name="gdl" localSheetId="0" hidden="1">{"'Sheet1'!$A$4386:$N$4591"}</definedName>
    <definedName name="gdl" hidden="1">{"'Sheet1'!$A$4386:$N$4591"}</definedName>
    <definedName name="gggggg" localSheetId="1" hidden="1">{"'Sheet1'!$A$4386:$N$4591"}</definedName>
    <definedName name="gggggg" localSheetId="0" hidden="1">{"'Sheet1'!$A$4386:$N$4591"}</definedName>
    <definedName name="gggggg" hidden="1">{"'Sheet1'!$A$4386:$N$4591"}</definedName>
    <definedName name="H" localSheetId="1" hidden="1">{"'Sheet1'!$A$4386:$N$4591"}</definedName>
    <definedName name="H" localSheetId="0" hidden="1">{"'Sheet1'!$A$4386:$N$4591"}</definedName>
    <definedName name="H" hidden="1">{"'Sheet1'!$A$4386:$N$4591"}</definedName>
    <definedName name="hhhhhhhhhh" localSheetId="1" hidden="1">{"'Sheet1'!$A$4386:$N$4591"}</definedName>
    <definedName name="hhhhhhhhhh" localSheetId="0" hidden="1">{"'Sheet1'!$A$4386:$N$4591"}</definedName>
    <definedName name="hhhhhhhhhh" hidden="1">{"'Sheet1'!$A$4386:$N$4591"}</definedName>
    <definedName name="hltl" localSheetId="1" hidden="1">{"'Sheet1'!$A$4386:$N$4591"}</definedName>
    <definedName name="hltl" localSheetId="0" hidden="1">{"'Sheet1'!$A$4386:$N$4591"}</definedName>
    <definedName name="hltl" hidden="1">{"'Sheet1'!$A$4386:$N$4591"}</definedName>
    <definedName name="HTML_CodePage" hidden="1">1252</definedName>
    <definedName name="HTML_Control" localSheetId="1" hidden="1">{"'Sheet1'!$A$4386:$N$4591"}</definedName>
    <definedName name="HTML_Control" localSheetId="0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kkkkkkk" localSheetId="1" hidden="1">{"'Sheet1'!$A$4386:$N$4591"}</definedName>
    <definedName name="kkkkkkk" localSheetId="0" hidden="1">{"'Sheet1'!$A$4386:$N$4591"}</definedName>
    <definedName name="kkkkkkk" hidden="1">{"'Sheet1'!$A$4386:$N$4591"}</definedName>
    <definedName name="klklklkllllll" localSheetId="1" hidden="1">{"'Sheet1'!$A$4386:$N$4591"}</definedName>
    <definedName name="klklklkllllll" localSheetId="0" hidden="1">{"'Sheet1'!$A$4386:$N$4591"}</definedName>
    <definedName name="klklklkllllll" hidden="1">{"'Sheet1'!$A$4386:$N$4591"}</definedName>
    <definedName name="lllll" localSheetId="1" hidden="1">{"'Sheet1'!$A$4386:$N$4591"}</definedName>
    <definedName name="lllll" localSheetId="0" hidden="1">{"'Sheet1'!$A$4386:$N$4591"}</definedName>
    <definedName name="lllll" hidden="1">{"'Sheet1'!$A$4386:$N$4591"}</definedName>
    <definedName name="lllllllll" localSheetId="1" hidden="1">{"'Sheet1'!$A$4386:$N$4591"}</definedName>
    <definedName name="lllllllll" localSheetId="0" hidden="1">{"'Sheet1'!$A$4386:$N$4591"}</definedName>
    <definedName name="lllllllll" hidden="1">{"'Sheet1'!$A$4386:$N$4591"}</definedName>
    <definedName name="meh" localSheetId="1" hidden="1">{"'Sheet1'!$A$4386:$N$4591"}</definedName>
    <definedName name="meh" localSheetId="0" hidden="1">{"'Sheet1'!$A$4386:$N$4591"}</definedName>
    <definedName name="meh" hidden="1">{"'Sheet1'!$A$4386:$N$4591"}</definedName>
    <definedName name="mmmmm" localSheetId="1" hidden="1">{"'Sheet1'!$A$4386:$N$4591"}</definedName>
    <definedName name="mmmmm" localSheetId="0" hidden="1">{"'Sheet1'!$A$4386:$N$4591"}</definedName>
    <definedName name="mmmmm" hidden="1">{"'Sheet1'!$A$4386:$N$4591"}</definedName>
    <definedName name="mtnl" localSheetId="1" hidden="1">{"'Sheet1'!$A$4386:$N$4591"}</definedName>
    <definedName name="mtnl" localSheetId="0" hidden="1">{"'Sheet1'!$A$4386:$N$4591"}</definedName>
    <definedName name="mtnl" hidden="1">{"'Sheet1'!$A$4386:$N$4591"}</definedName>
    <definedName name="Name_of_Lines">'[7]Name of Lines'!$A$1:$A$51</definedName>
    <definedName name="oplkiu" localSheetId="1" hidden="1">{"'Sheet1'!$A$4386:$N$4591"}</definedName>
    <definedName name="oplkiu" localSheetId="0" hidden="1">{"'Sheet1'!$A$4386:$N$4591"}</definedName>
    <definedName name="oplkiu" hidden="1">{"'Sheet1'!$A$4386:$N$4591"}</definedName>
    <definedName name="_xlnm.Print_Area" localSheetId="1">Line!$A$2:$U$167</definedName>
    <definedName name="_xlnm.Print_Area" localSheetId="0">Substation!$A$1:$U$74</definedName>
    <definedName name="_xlnm.Print_Titles" localSheetId="1">Line!$3:$4</definedName>
    <definedName name="_xlnm.Print_Titles" localSheetId="0">Substation!$1:$3</definedName>
    <definedName name="qqqqq" localSheetId="1" hidden="1">{"'Sheet1'!$A$4386:$N$4591"}</definedName>
    <definedName name="qqqqq" localSheetId="0" hidden="1">{"'Sheet1'!$A$4386:$N$4591"}</definedName>
    <definedName name="qqqqq" hidden="1">{"'Sheet1'!$A$4386:$N$4591"}</definedName>
    <definedName name="qwqwqwwe" localSheetId="1" hidden="1">{"'Sheet1'!$A$4386:$N$4591"}</definedName>
    <definedName name="qwqwqwwe" localSheetId="0" hidden="1">{"'Sheet1'!$A$4386:$N$4591"}</definedName>
    <definedName name="qwqwqwwe" hidden="1">{"'Sheet1'!$A$4386:$N$4591"}</definedName>
    <definedName name="rgrgrgrgrgrhg" localSheetId="1" hidden="1">{"'Sheet1'!$A$4386:$N$4591"}</definedName>
    <definedName name="rgrgrgrgrgrhg" localSheetId="0" hidden="1">{"'Sheet1'!$A$4386:$N$4591"}</definedName>
    <definedName name="rgrgrgrgrgrhg" hidden="1">{"'Sheet1'!$A$4386:$N$4591"}</definedName>
    <definedName name="rrrrrrr" localSheetId="1" hidden="1">{"'Sheet1'!$A$4386:$N$4591"}</definedName>
    <definedName name="rrrrrrr" localSheetId="0" hidden="1">{"'Sheet1'!$A$4386:$N$4591"}</definedName>
    <definedName name="rrrrrrr" hidden="1">{"'Sheet1'!$A$4386:$N$4591"}</definedName>
    <definedName name="sjp" localSheetId="1" hidden="1">{"'Sheet1'!$A$4386:$N$4591"}</definedName>
    <definedName name="sjp" localSheetId="0" hidden="1">{"'Sheet1'!$A$4386:$N$4591"}</definedName>
    <definedName name="sjp" hidden="1">{"'Sheet1'!$A$4386:$N$4591"}</definedName>
    <definedName name="sssss" localSheetId="1" hidden="1">{"'Sheet1'!$A$4386:$N$4591"}</definedName>
    <definedName name="sssss" localSheetId="0" hidden="1">{"'Sheet1'!$A$4386:$N$4591"}</definedName>
    <definedName name="sssss" hidden="1">{"'Sheet1'!$A$4386:$N$4591"}</definedName>
    <definedName name="SUPPLIER">[8]LOOKUPS!$E$2:$E$60</definedName>
    <definedName name="TableName">"Dummy"</definedName>
    <definedName name="TaxTV">10%</definedName>
    <definedName name="TaxXL">5%</definedName>
    <definedName name="ukukukuk" localSheetId="1" hidden="1">{"'Sheet1'!$A$4386:$N$4591"}</definedName>
    <definedName name="ukukukuk" localSheetId="0" hidden="1">{"'Sheet1'!$A$4386:$N$4591"}</definedName>
    <definedName name="ukukukuk" hidden="1">{"'Sheet1'!$A$4386:$N$4591"}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4" i="3" l="1"/>
  <c r="K164" i="3"/>
  <c r="K166" i="3" s="1"/>
  <c r="K162" i="3"/>
  <c r="J162" i="3"/>
  <c r="I162" i="3"/>
  <c r="E162" i="3"/>
  <c r="L161" i="3"/>
  <c r="H161" i="3"/>
  <c r="G161" i="3"/>
  <c r="H160" i="3"/>
  <c r="G160" i="3"/>
  <c r="H159" i="3"/>
  <c r="G159" i="3"/>
  <c r="H158" i="3"/>
  <c r="N158" i="3" s="1"/>
  <c r="G158" i="3"/>
  <c r="H157" i="3"/>
  <c r="N157" i="3" s="1"/>
  <c r="G157" i="3"/>
  <c r="M157" i="3" s="1"/>
  <c r="H156" i="3"/>
  <c r="G156" i="3"/>
  <c r="L155" i="3"/>
  <c r="H155" i="3"/>
  <c r="N155" i="3" s="1"/>
  <c r="G155" i="3"/>
  <c r="H154" i="3"/>
  <c r="G154" i="3"/>
  <c r="H153" i="3"/>
  <c r="N153" i="3" s="1"/>
  <c r="G153" i="3"/>
  <c r="M153" i="3" s="1"/>
  <c r="L152" i="3"/>
  <c r="H152" i="3"/>
  <c r="N152" i="3" s="1"/>
  <c r="G152" i="3"/>
  <c r="M152" i="3" s="1"/>
  <c r="H151" i="3"/>
  <c r="N151" i="3" s="1"/>
  <c r="G151" i="3"/>
  <c r="M151" i="3" s="1"/>
  <c r="L150" i="3"/>
  <c r="H150" i="3"/>
  <c r="N150" i="3" s="1"/>
  <c r="G150" i="3"/>
  <c r="L149" i="3"/>
  <c r="H149" i="3"/>
  <c r="N149" i="3" s="1"/>
  <c r="G149" i="3"/>
  <c r="L148" i="3"/>
  <c r="H148" i="3"/>
  <c r="G148" i="3"/>
  <c r="G147" i="3"/>
  <c r="F147" i="3"/>
  <c r="H147" i="3" s="1"/>
  <c r="N147" i="3" s="1"/>
  <c r="J146" i="3"/>
  <c r="I146" i="3"/>
  <c r="E146" i="3"/>
  <c r="H145" i="3"/>
  <c r="G145" i="3"/>
  <c r="H144" i="3"/>
  <c r="G144" i="3"/>
  <c r="L143" i="3"/>
  <c r="H143" i="3"/>
  <c r="N143" i="3" s="1"/>
  <c r="G143" i="3"/>
  <c r="M143" i="3" s="1"/>
  <c r="H142" i="3"/>
  <c r="G142" i="3"/>
  <c r="H141" i="3"/>
  <c r="G141" i="3"/>
  <c r="H140" i="3"/>
  <c r="G140" i="3"/>
  <c r="H139" i="3"/>
  <c r="G139" i="3"/>
  <c r="G138" i="3"/>
  <c r="M138" i="3" s="1"/>
  <c r="F138" i="3"/>
  <c r="L138" i="3" s="1"/>
  <c r="G137" i="3"/>
  <c r="M137" i="3" s="1"/>
  <c r="F137" i="3"/>
  <c r="L137" i="3" s="1"/>
  <c r="G136" i="3"/>
  <c r="M136" i="3" s="1"/>
  <c r="F136" i="3"/>
  <c r="L136" i="3" s="1"/>
  <c r="G135" i="3"/>
  <c r="M135" i="3" s="1"/>
  <c r="F135" i="3"/>
  <c r="L135" i="3" s="1"/>
  <c r="G134" i="3"/>
  <c r="M134" i="3" s="1"/>
  <c r="F134" i="3"/>
  <c r="L134" i="3" s="1"/>
  <c r="G133" i="3"/>
  <c r="M133" i="3" s="1"/>
  <c r="F133" i="3"/>
  <c r="L133" i="3" s="1"/>
  <c r="H132" i="3"/>
  <c r="G132" i="3"/>
  <c r="H131" i="3"/>
  <c r="G131" i="3"/>
  <c r="H130" i="3"/>
  <c r="G130" i="3"/>
  <c r="H129" i="3"/>
  <c r="N129" i="3" s="1"/>
  <c r="G129" i="3"/>
  <c r="M129" i="3" s="1"/>
  <c r="H128" i="3"/>
  <c r="G128" i="3"/>
  <c r="H127" i="3"/>
  <c r="G127" i="3"/>
  <c r="H126" i="3"/>
  <c r="G126" i="3"/>
  <c r="L125" i="3"/>
  <c r="H125" i="3"/>
  <c r="N125" i="3" s="1"/>
  <c r="G125" i="3"/>
  <c r="M125" i="3" s="1"/>
  <c r="H124" i="3"/>
  <c r="G124" i="3"/>
  <c r="H123" i="3"/>
  <c r="G123" i="3"/>
  <c r="H122" i="3"/>
  <c r="N122" i="3" s="1"/>
  <c r="G122" i="3"/>
  <c r="H121" i="3"/>
  <c r="G121" i="3"/>
  <c r="H120" i="3"/>
  <c r="G120" i="3"/>
  <c r="H119" i="3"/>
  <c r="G119" i="3"/>
  <c r="H118" i="3"/>
  <c r="N118" i="3" s="1"/>
  <c r="G118" i="3"/>
  <c r="M118" i="3" s="1"/>
  <c r="H117" i="3"/>
  <c r="N117" i="3" s="1"/>
  <c r="G117" i="3"/>
  <c r="M117" i="3" s="1"/>
  <c r="H116" i="3"/>
  <c r="G116" i="3"/>
  <c r="H115" i="3"/>
  <c r="G115" i="3"/>
  <c r="H114" i="3"/>
  <c r="N114" i="3" s="1"/>
  <c r="G114" i="3"/>
  <c r="M114" i="3" s="1"/>
  <c r="H113" i="3"/>
  <c r="N113" i="3" s="1"/>
  <c r="G113" i="3"/>
  <c r="M113" i="3" s="1"/>
  <c r="L112" i="3"/>
  <c r="H112" i="3"/>
  <c r="N112" i="3" s="1"/>
  <c r="G112" i="3"/>
  <c r="M112" i="3" s="1"/>
  <c r="H111" i="3"/>
  <c r="G111" i="3"/>
  <c r="L110" i="3"/>
  <c r="H110" i="3"/>
  <c r="N110" i="3" s="1"/>
  <c r="G110" i="3"/>
  <c r="H109" i="3"/>
  <c r="G109" i="3"/>
  <c r="H108" i="3"/>
  <c r="N108" i="3" s="1"/>
  <c r="G108" i="3"/>
  <c r="M108" i="3" s="1"/>
  <c r="L107" i="3"/>
  <c r="H107" i="3"/>
  <c r="N107" i="3" s="1"/>
  <c r="G107" i="3"/>
  <c r="M107" i="3" s="1"/>
  <c r="L106" i="3"/>
  <c r="H106" i="3"/>
  <c r="N106" i="3" s="1"/>
  <c r="G106" i="3"/>
  <c r="M106" i="3" s="1"/>
  <c r="H105" i="3"/>
  <c r="G105" i="3"/>
  <c r="H104" i="3"/>
  <c r="N104" i="3" s="1"/>
  <c r="G104" i="3"/>
  <c r="M104" i="3" s="1"/>
  <c r="L103" i="3"/>
  <c r="H103" i="3"/>
  <c r="N103" i="3" s="1"/>
  <c r="G103" i="3"/>
  <c r="M103" i="3" s="1"/>
  <c r="H102" i="3"/>
  <c r="G102" i="3"/>
  <c r="H101" i="3"/>
  <c r="G101" i="3"/>
  <c r="H100" i="3"/>
  <c r="G100" i="3"/>
  <c r="L99" i="3"/>
  <c r="H99" i="3"/>
  <c r="N99" i="3" s="1"/>
  <c r="G99" i="3"/>
  <c r="M99" i="3" s="1"/>
  <c r="H98" i="3"/>
  <c r="N98" i="3" s="1"/>
  <c r="G98" i="3"/>
  <c r="M98" i="3" s="1"/>
  <c r="M97" i="3"/>
  <c r="H97" i="3"/>
  <c r="G97" i="3"/>
  <c r="H96" i="3"/>
  <c r="G96" i="3"/>
  <c r="L95" i="3"/>
  <c r="H95" i="3"/>
  <c r="G95" i="3"/>
  <c r="L94" i="3"/>
  <c r="H94" i="3"/>
  <c r="N94" i="3" s="1"/>
  <c r="G94" i="3"/>
  <c r="M94" i="3" s="1"/>
  <c r="H93" i="3"/>
  <c r="G93" i="3"/>
  <c r="H92" i="3"/>
  <c r="N92" i="3" s="1"/>
  <c r="G92" i="3"/>
  <c r="M92" i="3" s="1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N85" i="3" s="1"/>
  <c r="G85" i="3"/>
  <c r="M85" i="3" s="1"/>
  <c r="H84" i="3"/>
  <c r="G84" i="3"/>
  <c r="H83" i="3"/>
  <c r="G83" i="3"/>
  <c r="H82" i="3"/>
  <c r="N82" i="3" s="1"/>
  <c r="G82" i="3"/>
  <c r="M82" i="3" s="1"/>
  <c r="H81" i="3"/>
  <c r="N81" i="3" s="1"/>
  <c r="G81" i="3"/>
  <c r="M81" i="3" s="1"/>
  <c r="H80" i="3"/>
  <c r="N80" i="3" s="1"/>
  <c r="G80" i="3"/>
  <c r="M80" i="3" s="1"/>
  <c r="H79" i="3"/>
  <c r="G79" i="3"/>
  <c r="H78" i="3"/>
  <c r="G78" i="3"/>
  <c r="H77" i="3"/>
  <c r="G77" i="3"/>
  <c r="H76" i="3"/>
  <c r="N76" i="3" s="1"/>
  <c r="G76" i="3"/>
  <c r="M76" i="3" s="1"/>
  <c r="H75" i="3"/>
  <c r="N75" i="3" s="1"/>
  <c r="G75" i="3"/>
  <c r="M75" i="3" s="1"/>
  <c r="L74" i="3"/>
  <c r="H74" i="3"/>
  <c r="N74" i="3" s="1"/>
  <c r="G74" i="3"/>
  <c r="H73" i="3"/>
  <c r="G73" i="3"/>
  <c r="H72" i="3"/>
  <c r="N72" i="3" s="1"/>
  <c r="G72" i="3"/>
  <c r="L71" i="3"/>
  <c r="H71" i="3"/>
  <c r="G71" i="3"/>
  <c r="H70" i="3"/>
  <c r="G70" i="3"/>
  <c r="K69" i="3"/>
  <c r="H69" i="3"/>
  <c r="N69" i="3" s="1"/>
  <c r="G69" i="3"/>
  <c r="M69" i="3" s="1"/>
  <c r="H68" i="3"/>
  <c r="G68" i="3"/>
  <c r="L67" i="3"/>
  <c r="H67" i="3"/>
  <c r="N67" i="3" s="1"/>
  <c r="G67" i="3"/>
  <c r="M67" i="3" s="1"/>
  <c r="L66" i="3"/>
  <c r="H66" i="3"/>
  <c r="N66" i="3" s="1"/>
  <c r="G66" i="3"/>
  <c r="M66" i="3" s="1"/>
  <c r="H65" i="3"/>
  <c r="G65" i="3"/>
  <c r="G64" i="3"/>
  <c r="M64" i="3" s="1"/>
  <c r="F64" i="3"/>
  <c r="H64" i="3" s="1"/>
  <c r="N64" i="3" s="1"/>
  <c r="H63" i="3"/>
  <c r="G63" i="3"/>
  <c r="H62" i="3"/>
  <c r="G62" i="3"/>
  <c r="H61" i="3"/>
  <c r="N61" i="3" s="1"/>
  <c r="G61" i="3"/>
  <c r="M61" i="3" s="1"/>
  <c r="H60" i="3"/>
  <c r="G60" i="3"/>
  <c r="K59" i="3"/>
  <c r="G59" i="3"/>
  <c r="M59" i="3" s="1"/>
  <c r="F59" i="3"/>
  <c r="H59" i="3" s="1"/>
  <c r="N59" i="3" s="1"/>
  <c r="H58" i="3"/>
  <c r="N58" i="3" s="1"/>
  <c r="G58" i="3"/>
  <c r="M58" i="3" s="1"/>
  <c r="H57" i="3"/>
  <c r="G57" i="3"/>
  <c r="H56" i="3"/>
  <c r="G56" i="3"/>
  <c r="H55" i="3"/>
  <c r="N55" i="3" s="1"/>
  <c r="G55" i="3"/>
  <c r="H54" i="3"/>
  <c r="G54" i="3"/>
  <c r="H53" i="3"/>
  <c r="G53" i="3"/>
  <c r="H52" i="3"/>
  <c r="N52" i="3" s="1"/>
  <c r="G52" i="3"/>
  <c r="M52" i="3" s="1"/>
  <c r="H51" i="3"/>
  <c r="G51" i="3"/>
  <c r="H50" i="3"/>
  <c r="G50" i="3"/>
  <c r="H49" i="3"/>
  <c r="N49" i="3" s="1"/>
  <c r="G49" i="3"/>
  <c r="M49" i="3" s="1"/>
  <c r="H48" i="3"/>
  <c r="N48" i="3" s="1"/>
  <c r="G48" i="3"/>
  <c r="H47" i="3"/>
  <c r="N47" i="3" s="1"/>
  <c r="G47" i="3"/>
  <c r="H46" i="3"/>
  <c r="N46" i="3" s="1"/>
  <c r="G46" i="3"/>
  <c r="M46" i="3" s="1"/>
  <c r="H45" i="3"/>
  <c r="N45" i="3" s="1"/>
  <c r="G45" i="3"/>
  <c r="H44" i="3"/>
  <c r="G44" i="3"/>
  <c r="H43" i="3"/>
  <c r="N43" i="3" s="1"/>
  <c r="G43" i="3"/>
  <c r="H42" i="3"/>
  <c r="N42" i="3" s="1"/>
  <c r="G42" i="3"/>
  <c r="M42" i="3" s="1"/>
  <c r="L41" i="3"/>
  <c r="H41" i="3"/>
  <c r="N41" i="3" s="1"/>
  <c r="G41" i="3"/>
  <c r="M41" i="3" s="1"/>
  <c r="H40" i="3"/>
  <c r="G40" i="3"/>
  <c r="H39" i="3"/>
  <c r="G39" i="3"/>
  <c r="H38" i="3"/>
  <c r="G38" i="3"/>
  <c r="G37" i="3"/>
  <c r="F37" i="3"/>
  <c r="K36" i="3"/>
  <c r="E36" i="3"/>
  <c r="H35" i="3"/>
  <c r="G35" i="3"/>
  <c r="H34" i="3"/>
  <c r="G34" i="3"/>
  <c r="H33" i="3"/>
  <c r="G33" i="3"/>
  <c r="H32" i="3"/>
  <c r="G32" i="3"/>
  <c r="L31" i="3"/>
  <c r="H31" i="3"/>
  <c r="N31" i="3" s="1"/>
  <c r="G31" i="3"/>
  <c r="M31" i="3" s="1"/>
  <c r="H30" i="3"/>
  <c r="G30" i="3"/>
  <c r="H29" i="3"/>
  <c r="G29" i="3"/>
  <c r="H28" i="3"/>
  <c r="N28" i="3" s="1"/>
  <c r="G28" i="3"/>
  <c r="M28" i="3" s="1"/>
  <c r="H27" i="3"/>
  <c r="G27" i="3"/>
  <c r="H26" i="3"/>
  <c r="G26" i="3"/>
  <c r="H25" i="3"/>
  <c r="N25" i="3" s="1"/>
  <c r="G25" i="3"/>
  <c r="M25" i="3" s="1"/>
  <c r="H24" i="3"/>
  <c r="G24" i="3"/>
  <c r="H23" i="3"/>
  <c r="G23" i="3"/>
  <c r="H22" i="3"/>
  <c r="G22" i="3"/>
  <c r="H21" i="3"/>
  <c r="N21" i="3" s="1"/>
  <c r="G21" i="3"/>
  <c r="M21" i="3" s="1"/>
  <c r="H20" i="3"/>
  <c r="N20" i="3" s="1"/>
  <c r="G20" i="3"/>
  <c r="M20" i="3" s="1"/>
  <c r="G19" i="3"/>
  <c r="F19" i="3"/>
  <c r="F36" i="3" s="1"/>
  <c r="H18" i="3"/>
  <c r="G18" i="3"/>
  <c r="L17" i="3"/>
  <c r="H17" i="3"/>
  <c r="N17" i="3" s="1"/>
  <c r="G17" i="3"/>
  <c r="M17" i="3" s="1"/>
  <c r="L16" i="3"/>
  <c r="H16" i="3"/>
  <c r="N16" i="3" s="1"/>
  <c r="G16" i="3"/>
  <c r="M16" i="3" s="1"/>
  <c r="H15" i="3"/>
  <c r="G15" i="3"/>
  <c r="H14" i="3"/>
  <c r="N14" i="3" s="1"/>
  <c r="G14" i="3"/>
  <c r="J13" i="3"/>
  <c r="H13" i="3" s="1"/>
  <c r="G13" i="3"/>
  <c r="M13" i="3" s="1"/>
  <c r="H12" i="3"/>
  <c r="N12" i="3" s="1"/>
  <c r="G12" i="3"/>
  <c r="M12" i="3" s="1"/>
  <c r="J11" i="3"/>
  <c r="H11" i="3" s="1"/>
  <c r="G11" i="3"/>
  <c r="H10" i="3"/>
  <c r="G10" i="3"/>
  <c r="J9" i="3"/>
  <c r="H9" i="3" s="1"/>
  <c r="N9" i="3" s="1"/>
  <c r="G9" i="3"/>
  <c r="M9" i="3" s="1"/>
  <c r="J8" i="3"/>
  <c r="H8" i="3" s="1"/>
  <c r="N8" i="3" s="1"/>
  <c r="G8" i="3"/>
  <c r="M8" i="3" s="1"/>
  <c r="L7" i="3"/>
  <c r="H7" i="3"/>
  <c r="N7" i="3" s="1"/>
  <c r="G7" i="3"/>
  <c r="L6" i="3"/>
  <c r="J6" i="3"/>
  <c r="H6" i="3" s="1"/>
  <c r="I6" i="3"/>
  <c r="G6" i="3" s="1"/>
  <c r="J5" i="3"/>
  <c r="G5" i="3"/>
  <c r="L147" i="3" l="1"/>
  <c r="L162" i="3" s="1"/>
  <c r="L64" i="3"/>
  <c r="F146" i="3"/>
  <c r="G146" i="3"/>
  <c r="H138" i="3"/>
  <c r="N138" i="3" s="1"/>
  <c r="F162" i="3"/>
  <c r="K146" i="3"/>
  <c r="H19" i="3"/>
  <c r="N19" i="3" s="1"/>
  <c r="H136" i="3"/>
  <c r="N136" i="3" s="1"/>
  <c r="L164" i="3"/>
  <c r="L166" i="3" s="1"/>
  <c r="J36" i="3"/>
  <c r="J163" i="3" s="1"/>
  <c r="J167" i="3" s="1"/>
  <c r="L9" i="3"/>
  <c r="H134" i="3"/>
  <c r="N134" i="3" s="1"/>
  <c r="G162" i="3"/>
  <c r="H162" i="3"/>
  <c r="E163" i="3"/>
  <c r="E167" i="3" s="1"/>
  <c r="N162" i="3"/>
  <c r="M6" i="3"/>
  <c r="M36" i="3" s="1"/>
  <c r="G36" i="3"/>
  <c r="N13" i="3"/>
  <c r="L13" i="3"/>
  <c r="L146" i="3"/>
  <c r="K163" i="3"/>
  <c r="K167" i="3" s="1"/>
  <c r="I36" i="3"/>
  <c r="I163" i="3" s="1"/>
  <c r="I167" i="3" s="1"/>
  <c r="H37" i="3"/>
  <c r="H133" i="3"/>
  <c r="N133" i="3" s="1"/>
  <c r="H135" i="3"/>
  <c r="N135" i="3" s="1"/>
  <c r="H137" i="3"/>
  <c r="N137" i="3" s="1"/>
  <c r="H5" i="3"/>
  <c r="M37" i="3"/>
  <c r="M146" i="3" s="1"/>
  <c r="M147" i="3"/>
  <c r="M162" i="3" s="1"/>
  <c r="L36" i="3" l="1"/>
  <c r="L163" i="3" s="1"/>
  <c r="L167" i="3" s="1"/>
  <c r="F163" i="3"/>
  <c r="F167" i="3" s="1"/>
  <c r="G163" i="3"/>
  <c r="G167" i="3" s="1"/>
  <c r="H36" i="3"/>
  <c r="N5" i="3"/>
  <c r="N36" i="3" s="1"/>
  <c r="N37" i="3"/>
  <c r="N146" i="3" s="1"/>
  <c r="H146" i="3"/>
  <c r="M163" i="3"/>
  <c r="M167" i="3" s="1"/>
  <c r="N163" i="3" l="1"/>
  <c r="N167" i="3" s="1"/>
  <c r="H163" i="3"/>
  <c r="H167" i="3" s="1"/>
  <c r="L73" i="1"/>
  <c r="K73" i="1"/>
  <c r="I73" i="1"/>
  <c r="H73" i="1"/>
  <c r="G73" i="1"/>
  <c r="L71" i="1"/>
  <c r="K71" i="1"/>
  <c r="J71" i="1"/>
  <c r="H71" i="1"/>
  <c r="G71" i="1"/>
  <c r="I70" i="1"/>
  <c r="I71" i="1" s="1"/>
  <c r="J69" i="1"/>
  <c r="I68" i="1"/>
  <c r="I67" i="1"/>
  <c r="L67" i="1" s="1"/>
  <c r="G67" i="1"/>
  <c r="I66" i="1"/>
  <c r="L66" i="1" s="1"/>
  <c r="G66" i="1"/>
  <c r="K65" i="1"/>
  <c r="I65" i="1"/>
  <c r="L65" i="1" s="1"/>
  <c r="G65" i="1"/>
  <c r="I64" i="1"/>
  <c r="I63" i="1"/>
  <c r="L63" i="1" s="1"/>
  <c r="K62" i="1"/>
  <c r="I62" i="1"/>
  <c r="L62" i="1" s="1"/>
  <c r="K61" i="1"/>
  <c r="I61" i="1"/>
  <c r="L61" i="1" s="1"/>
  <c r="K60" i="1"/>
  <c r="I60" i="1"/>
  <c r="L60" i="1" s="1"/>
  <c r="I59" i="1"/>
  <c r="L59" i="1" s="1"/>
  <c r="I58" i="1"/>
  <c r="I57" i="1"/>
  <c r="I56" i="1"/>
  <c r="I55" i="1"/>
  <c r="I54" i="1"/>
  <c r="L54" i="1" s="1"/>
  <c r="I53" i="1"/>
  <c r="K52" i="1"/>
  <c r="I52" i="1"/>
  <c r="L52" i="1" s="1"/>
  <c r="I51" i="1"/>
  <c r="I50" i="1"/>
  <c r="K49" i="1"/>
  <c r="I49" i="1"/>
  <c r="L49" i="1" s="1"/>
  <c r="I48" i="1"/>
  <c r="K47" i="1"/>
  <c r="I47" i="1"/>
  <c r="K46" i="1"/>
  <c r="I46" i="1"/>
  <c r="L46" i="1" s="1"/>
  <c r="K45" i="1"/>
  <c r="I45" i="1"/>
  <c r="K44" i="1"/>
  <c r="I44" i="1"/>
  <c r="I43" i="1"/>
  <c r="K42" i="1"/>
  <c r="I42" i="1"/>
  <c r="L42" i="1" s="1"/>
  <c r="K41" i="1"/>
  <c r="I41" i="1"/>
  <c r="L41" i="1" s="1"/>
  <c r="I40" i="1"/>
  <c r="I39" i="1"/>
  <c r="I38" i="1"/>
  <c r="I37" i="1"/>
  <c r="H36" i="1"/>
  <c r="I36" i="1" s="1"/>
  <c r="I35" i="1"/>
  <c r="K34" i="1"/>
  <c r="I34" i="1"/>
  <c r="L34" i="1" s="1"/>
  <c r="I33" i="1"/>
  <c r="I32" i="1"/>
  <c r="K31" i="1"/>
  <c r="I31" i="1"/>
  <c r="L31" i="1" s="1"/>
  <c r="I30" i="1"/>
  <c r="I29" i="1"/>
  <c r="I28" i="1"/>
  <c r="H28" i="1"/>
  <c r="I27" i="1"/>
  <c r="L27" i="1" s="1"/>
  <c r="I26" i="1"/>
  <c r="K25" i="1"/>
  <c r="I25" i="1"/>
  <c r="I24" i="1"/>
  <c r="I23" i="1"/>
  <c r="K22" i="1"/>
  <c r="I22" i="1"/>
  <c r="L22" i="1" s="1"/>
  <c r="I21" i="1"/>
  <c r="L21" i="1" s="1"/>
  <c r="I20" i="1"/>
  <c r="J19" i="1"/>
  <c r="I18" i="1"/>
  <c r="K18" i="1" s="1"/>
  <c r="G18" i="1"/>
  <c r="I17" i="1"/>
  <c r="I16" i="1"/>
  <c r="I15" i="1"/>
  <c r="G15" i="1"/>
  <c r="I14" i="1"/>
  <c r="L14" i="1" s="1"/>
  <c r="I13" i="1"/>
  <c r="I12" i="1"/>
  <c r="I11" i="1"/>
  <c r="K10" i="1"/>
  <c r="I10" i="1"/>
  <c r="L10" i="1" s="1"/>
  <c r="G10" i="1"/>
  <c r="I9" i="1"/>
  <c r="I8" i="1"/>
  <c r="K7" i="1"/>
  <c r="I7" i="1"/>
  <c r="L7" i="1" s="1"/>
  <c r="K6" i="1"/>
  <c r="I6" i="1"/>
  <c r="G6" i="1"/>
  <c r="H5" i="1"/>
  <c r="I5" i="1" s="1"/>
  <c r="G5" i="1"/>
  <c r="I4" i="1"/>
  <c r="G69" i="1" l="1"/>
  <c r="G19" i="1"/>
  <c r="G72" i="1" s="1"/>
  <c r="G74" i="1" s="1"/>
  <c r="H19" i="1"/>
  <c r="K19" i="1"/>
  <c r="I19" i="1"/>
  <c r="I69" i="1"/>
  <c r="K69" i="1"/>
  <c r="J72" i="1"/>
  <c r="L19" i="1"/>
  <c r="H69" i="1"/>
  <c r="L20" i="1"/>
  <c r="L69" i="1" s="1"/>
  <c r="H72" i="1" l="1"/>
  <c r="H74" i="1" s="1"/>
  <c r="L72" i="1"/>
  <c r="L74" i="1" s="1"/>
  <c r="K72" i="1"/>
  <c r="K74" i="1" s="1"/>
  <c r="I72" i="1"/>
  <c r="I74" i="1" s="1"/>
</calcChain>
</file>

<file path=xl/comments1.xml><?xml version="1.0" encoding="utf-8"?>
<comments xmlns="http://schemas.openxmlformats.org/spreadsheetml/2006/main">
  <authors>
    <author>User</author>
  </authors>
  <commentList>
    <comment ref="E117" authorId="0" shapeId="0">
      <text>
        <r>
          <rPr>
            <b/>
            <sz val="9"/>
            <color indexed="81"/>
            <rFont val="Tahoma"/>
            <family val="2"/>
          </rPr>
          <t xml:space="preserve">User:2x15 KM 220 kV Cable &amp; 5 KM M/C O/H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<sst xmlns="http://schemas.openxmlformats.org/spreadsheetml/2006/main" count="2005" uniqueCount="504">
  <si>
    <t>ARR FY 2022-23 (Amount in Rs Crore)</t>
  </si>
  <si>
    <t>Sr. No.</t>
  </si>
  <si>
    <t>BR. No.</t>
  </si>
  <si>
    <t>Voltage class</t>
  </si>
  <si>
    <t>Name of Substation</t>
  </si>
  <si>
    <t>Circle</t>
  </si>
  <si>
    <t xml:space="preserve">Transformation voltage level </t>
  </si>
  <si>
    <t>Transformation Capacity (MVA)</t>
  </si>
  <si>
    <t>Estimated cost (Rs. In Cr.)</t>
  </si>
  <si>
    <t>Remaining Expected Cost</t>
  </si>
  <si>
    <t>Capex  as on Jul-21</t>
  </si>
  <si>
    <t>2022-23 (Revised</t>
  </si>
  <si>
    <t>2022-23 (Previous)</t>
  </si>
  <si>
    <t>Identification of site and status of possession of land</t>
  </si>
  <si>
    <t>Status</t>
  </si>
  <si>
    <t>Target year as per previous MYT</t>
  </si>
  <si>
    <t>Revised Target  year of commissioning</t>
  </si>
  <si>
    <t>Remarks</t>
  </si>
  <si>
    <t>Scheme</t>
  </si>
  <si>
    <t>Demand Note</t>
  </si>
  <si>
    <t>Land Status</t>
  </si>
  <si>
    <t>95.4/1504 Dt: 24.04.15</t>
  </si>
  <si>
    <t>400 kV</t>
  </si>
  <si>
    <t>400 kV Bhachunda GIS substation (Dist. Kutch) (220/66 kV scheme is already approved)
(1) 400/220 kV, 3 X 500 MVA
(2) 6 Nos. of 400 kV feeder bays
(3) 400 kV, 1 x 125 MVAR Reactor with bay</t>
  </si>
  <si>
    <t>Anjar</t>
  </si>
  <si>
    <t>400/220</t>
  </si>
  <si>
    <t>Acquired</t>
  </si>
  <si>
    <t>Charged</t>
  </si>
  <si>
    <t>2019-20</t>
  </si>
  <si>
    <t>2022-23</t>
  </si>
  <si>
    <t>Spillover</t>
  </si>
  <si>
    <t xml:space="preserve">GEC-I </t>
  </si>
  <si>
    <t>Y</t>
  </si>
  <si>
    <t>Land Acquired</t>
  </si>
  <si>
    <t>59.11/878 dated 08.10.09, 109.15/1815 dated 27.10.16</t>
  </si>
  <si>
    <t>400 kV Pachham (Fedra)
400/220 kV, 2x500 MVA X'mers, 400 kV FB - 6, 220 kV FB - 6, 63 MVAR Bus Reactor, 220/66 kV, 2x160 MVA X'mer; 66 kV FB - 6 and 66 kV interconnection</t>
  </si>
  <si>
    <t>S'nagar</t>
  </si>
  <si>
    <t>400/220 &amp; 220/66</t>
  </si>
  <si>
    <t>Commissioned</t>
  </si>
  <si>
    <t>2020-21</t>
  </si>
  <si>
    <t>2021-22</t>
  </si>
  <si>
    <t>ND</t>
  </si>
  <si>
    <t>59.11/878 dt 23-10-09
105.8/1731 dt 11-02-16</t>
  </si>
  <si>
    <t>400/220/66 kV Bhogat GIS substation (Dist. Jamnagar)
(1) 400/220 kV, 3 X 500 MVA
(2) 220/66 kV, 2 X 160 MVA
(3) 4 Nos. of 400 kV feeder bays
(4) 400 kV, 1 x 125 MVAR Reactor with bay
(5) 8 Nos. of 220 kV &amp; 10 Nos. of 66 kV feeder bays</t>
  </si>
  <si>
    <t>Jamnagar</t>
  </si>
  <si>
    <t xml:space="preserve">400/220 &amp; 220/66 </t>
  </si>
  <si>
    <t>Land acquired</t>
  </si>
  <si>
    <t>WIP</t>
  </si>
  <si>
    <t>59.11/878 Dt.:
08.10.2009 
119.6/1995 dated 01.06.2018</t>
  </si>
  <si>
    <t>400/220 kV Kalavad GIS substation (Dist. Jamnagar)
(1) 400/220 kV, 2 X 500 MVA
(2) 8 Nos. of 400 kV feeder bays
(3) 400 kV, 1 x 125 MVAR Reactor with bay</t>
  </si>
  <si>
    <t>civil work of CW/AG completed; NIT done</t>
  </si>
  <si>
    <t>2024-25</t>
  </si>
  <si>
    <t>GEC-II</t>
  </si>
  <si>
    <t>69.8/1073
27.11.2010</t>
  </si>
  <si>
    <t>400 kV Achhalia
2x500 MVA X'mers, 400 kV FB - 6, 220 kV FB - 8, 63 MVAR Bus Reactor, 220/66 kV, 2x160 MVA X'mer; 66 kV FB - 6 and 66 kV interconnection</t>
  </si>
  <si>
    <t>Bharuch</t>
  </si>
  <si>
    <t>Existing land</t>
  </si>
  <si>
    <t>Civil work not awarded</t>
  </si>
  <si>
    <t>2026-27</t>
  </si>
  <si>
    <t>-</t>
  </si>
  <si>
    <t>Existing</t>
  </si>
  <si>
    <t>69.6/1071 dated 27.11.10</t>
  </si>
  <si>
    <t>400 kV  kV Prantij
400/220 kV, 2x500 MVA X'mers, 400 kV FB - 4, 220 kV FB - 4, 63 MVAR Bus Reactor, 220/66 kV s/s with 2x160 MVA X'mer; 66 kV FB - 6 and 66 kV interconnections</t>
  </si>
  <si>
    <t>Himmatnagar</t>
  </si>
  <si>
    <t>Yet to do NIT</t>
  </si>
  <si>
    <t>81.21/1279 dated 04.07.12</t>
  </si>
  <si>
    <t>400 kV Shapar GIS substation (Dist. Surendranagar)
(1) 400/220 kV, 3 X 500 MVA Trf with Bay
(2) 220/66 kV 3 X 160 MVA Trf with bay
(3) 10 Nos. of 400 kV feeder bays
(4) 10 Nos. of 220 kV Line Bays
(5) 400 kV, 1 x 125 MVAR Reactor with bay
(6) 12 nos of 66 kV Bays</t>
  </si>
  <si>
    <t>GEC-I</t>
  </si>
  <si>
    <t>19/10/11
19/10/12</t>
  </si>
  <si>
    <t>59.11/878 dated 08.10.09
119.6/1995 Dtd. 01.06.2018</t>
  </si>
  <si>
    <t>400/220/66 kV Keshod GIS substation (Dist. Junagadh)
(1) 400/220 kV, 2 X 500 MVA
(2) 220/66 kV, 2 X 160 MVA
(3) 6 Nos. of 400 kV feeder bays
(4) 400 kV, 1 x 125 MVAR Reactor with bay
(5) 8 Nos. of 220 kV &amp; 8 Nos. of 66 kV feeder bays</t>
  </si>
  <si>
    <t xml:space="preserve">400/220 </t>
  </si>
  <si>
    <t>Demand Note Received</t>
  </si>
  <si>
    <t>2025-26</t>
  </si>
  <si>
    <t>NEW</t>
  </si>
  <si>
    <t>No</t>
  </si>
  <si>
    <t>119.6/1995 Dtd. 01.06.18</t>
  </si>
  <si>
    <t>400/220/66 kV Shivlakha GIS substation (Dist. Kutch)
(1) 400/220 kV, 2 X 500 MVA
(2) 220/66 kV, 2 X 160 MVA
(3) 6 Nos. of 400 kV feeder bays
(4) 400 kV, 1 x 125 MVAR Reactor with bay
(5) 8 Nos. of 220 kV &amp; 8 Nos. of 66 kV feeder bays</t>
  </si>
  <si>
    <t>Site not identified</t>
  </si>
  <si>
    <t>Land proposal under process</t>
  </si>
  <si>
    <t>Not Approved</t>
  </si>
  <si>
    <t>New</t>
  </si>
  <si>
    <t>N</t>
  </si>
  <si>
    <t>59.11/878 dated 08.10.09</t>
  </si>
  <si>
    <t>400 kV Balani Vav (Pipavav)
400/220 kV, 2x500 MVA X'mers, 400 kV FB - 4, 220 kV FB - 4, 63 MVAR Bus Reactor, 220/66 kV s/s with 2x160 MVA X'mer; 66 kV FB - 6 and 66 kV interconnections</t>
  </si>
  <si>
    <t xml:space="preserve">400/220 &amp; 220 /66 </t>
  </si>
  <si>
    <t>Land reference matter</t>
  </si>
  <si>
    <t>129.4/2138 dated 15.06.2020</t>
  </si>
  <si>
    <t>400/220 kV, 500 MVA ICT at Ukai TPS - Replacement of 315 MVA ICT with 500 MVA ICT and 2nd 500 MVA ICT with Bays, Termination arrangement for 2nd ICT</t>
  </si>
  <si>
    <t>130.9/2173 dated 20.08.2020</t>
  </si>
  <si>
    <t>400 kV Saykha (GIS) substation Ta. Wagra Dist. Bharuch 
400/220 kV - 3x500 MVA Trf, 220/66 kV - 2x160 MVA Trf, 400 kV 1x125 MVAr bus reactor, 400 kV FB - 4 nos, 220 kV FB - 6 nos &amp; 66 kV FB - 10 nos</t>
  </si>
  <si>
    <t>Site selected, Applied for land, Demand Note awaited</t>
  </si>
  <si>
    <t>2023-24</t>
  </si>
  <si>
    <t>400/220 kV, 500 MVA 2nd ICT at Wanakbori TPS along with bay</t>
  </si>
  <si>
    <t>Tender to be done</t>
  </si>
  <si>
    <t>B.R 133.4/2218 dated 12.02.2021</t>
  </si>
  <si>
    <t>Upgradation of 220 kV Babarzar substation to 400 kV level (GIS) with 220/400 kV, 2x500 MVA, 4 Nos. 400 kV feeder bays, 125 MVAR Bus Reactor</t>
  </si>
  <si>
    <t>GSECL</t>
  </si>
  <si>
    <t>400 kV Dholera GIS
400/220 kV 3x500 MVA Transformer
220/66 kV 2x160 MVA Transformer
1x125 MVAR
4 nos of 400 kV Bays</t>
  </si>
  <si>
    <t>Estimate</t>
  </si>
  <si>
    <t>NIT to be done</t>
  </si>
  <si>
    <t>GPCL</t>
  </si>
  <si>
    <t>400 kV Total</t>
  </si>
  <si>
    <t xml:space="preserve"> 95.2/1502 dtd.24.06.2014</t>
  </si>
  <si>
    <t>220 kV</t>
  </si>
  <si>
    <t>400 kV Sankhari (Veloda) substation
220/132 kV, 2x150 MVA X'mer</t>
  </si>
  <si>
    <t>Palanpur</t>
  </si>
  <si>
    <t xml:space="preserve">220/132 </t>
  </si>
  <si>
    <t>2018-19</t>
  </si>
  <si>
    <t>B.R.No.: 86.6/1347 Dt.: 04.02.13</t>
  </si>
  <si>
    <t>220 kV Rajula (Sintex / Lunsapur )
220/66 kV s/s with 2x160 MVA X'mer; 220 kV FB-4, 220 kV BC bay-1, 220 kV TBC - 1, 66 kV FB - 6 along with 66 kV interconnections</t>
  </si>
  <si>
    <t>Amreli</t>
  </si>
  <si>
    <t>220/66</t>
  </si>
  <si>
    <t>Awarded, Work completed</t>
  </si>
  <si>
    <t>89.5/1405 Dt.: 31.07.13</t>
  </si>
  <si>
    <t>220 kV Khajod
220/66 kV GIS s/s with 2x160 MVA X'mer; 220 kV FB-4, 220 kV BC bay-1, 220 kV TBC - 1, 66 kV FB - 6 along with 66 kV interconnections</t>
  </si>
  <si>
    <t>Phase-1 (AG &amp; CW) NIT done.
Phase-2 : After availability of line corridor</t>
  </si>
  <si>
    <t>220/66 kV Kalavad
(1) 220/66 kV, 3x160 MVA
(2) 8 Nos. of 220 kV &amp; 6 Nos. of 66 kV feeder bays</t>
  </si>
  <si>
    <t>Work Awarded, WIP</t>
  </si>
  <si>
    <t>99.10/1590 Dt: 09.02.15</t>
  </si>
  <si>
    <t>220 kV Makansar
220/66 kV, 2X160 MVA ICTs</t>
  </si>
  <si>
    <t>Gondal</t>
  </si>
  <si>
    <t xml:space="preserve">220/66 </t>
  </si>
  <si>
    <t>89.5/1405 Dt.: 31.07.13          
119.6/1995 Dt: 01.06.18</t>
  </si>
  <si>
    <t>220 kV Kundiyana (Olpad)
220/66 kV s/s with 2x160 MVA X'mer; 220 kV FB-4, 220 kV BC bay-1, 220 kV TBC - 1, 66 kV FB - 10</t>
  </si>
  <si>
    <t xml:space="preserve"> 69.6/1071 dated 27.11.10</t>
  </si>
  <si>
    <t xml:space="preserve">220 kV Samadhiyala (Bagasara)
220/66 kV, 2x160 MVA X'mer; 220 kV FB-2, 220 kV BC bay-1, 220 kV TBC - 1, 66 kV FB - 6 and 66 kV interconnections
</t>
  </si>
  <si>
    <t>Site yet not finalized</t>
  </si>
  <si>
    <t>119.6/1995 Dt: 01.06.18</t>
  </si>
  <si>
    <t>220 kV Metoda S/s
220/66 kV s/s with 2x160 MVA X'mer; 220 kV FB-2, 220 kV BC bay-1, 220 kV TBC - 1, 66 kV FB - 8 and 66 kV interconnections</t>
  </si>
  <si>
    <t>Phase - I - Electrical side - Completed. For Bore well, shifting of  water pipe and Pavar block removal work estimate under preparation.
Phase - II - Turnkey GIS tender on website due date is 27.05.2020/29.05.2020</t>
  </si>
  <si>
    <t>105.8/1731 Dt: 11.02.16</t>
  </si>
  <si>
    <t>220 kV Chiloda (up-gradation of 132 kV to 220 kV - GIS)
220/66 kV GIS substation with 2x160 MVA X'mer; 220 kV FB-6, 220 kV BC bay-1, PT Bays - 2 Nos. 66 kV FB – 8 
220/132 kV, 2 X 150 MVA ICTs at 220kV Chiloda</t>
  </si>
  <si>
    <t xml:space="preserve">220/66 &amp; 220/132 </t>
  </si>
  <si>
    <t>Layout under preparation. Finalized after site visit.</t>
  </si>
  <si>
    <t>69.6/1071 dated 27.11.10 Transferred to GEC-II Projects as per BR No:-119.6/1995 Dtd. 01.06.18</t>
  </si>
  <si>
    <t>220 kV Talaja substation (Dist. Bhavnagar)
(1) 220/66 kV, 2 X 160 MVA,
(2) 6 Nos. 220 kV, 6 Nos. 66 kV feeder   bays.</t>
  </si>
  <si>
    <t>75.10/1184 dated 06-09-11</t>
  </si>
  <si>
    <t>220 kV Gomta substation (Dist. Rajkot)
(1) 220/66 kV, 2 X 160 MVA,
(2) 6 Nos. 220 kV, 6 Nos. 66 kV feeder   bays.</t>
  </si>
  <si>
    <t>NIT to ne done</t>
  </si>
  <si>
    <t>107.12/1772 Dt: 20.05.16</t>
  </si>
  <si>
    <t>220 kV Sarigam GIS (Umagam)
220/66 kV, 2x160 MVA X'mer; 220 kV FB-4, 220 kV BC bay-1, PT Bays - 2 nos. 66 kV FB - 6</t>
  </si>
  <si>
    <t>Navsari</t>
  </si>
  <si>
    <t>86.6/1347 Dt.: 04.02.13
130.9/2173 dated 20.08.2020</t>
  </si>
  <si>
    <t>220 kV Veraval GIS
220/66 kV s/s with 2x160 MVA X'mer; 220 kV FB-4, 220 kV BC bay-1, 220 kV TBC - 1, 66 kV FB - 8 along with 66 kV interconnections</t>
  </si>
  <si>
    <t>86.6/1347 Dt.: 04.02.13</t>
  </si>
  <si>
    <t>220 kV Halol
220/66 kV  s/s with 2x160 MVA X'mer; 220 kV FB-4, 220 kV BC bay-1, 220 kV TBC - 1, 66 kV FB - 6 along with 66 kV interconnections</t>
  </si>
  <si>
    <t>Demand Note received</t>
  </si>
  <si>
    <t>Yet to award</t>
  </si>
  <si>
    <t>99.10/1590 dated 09.02.15</t>
  </si>
  <si>
    <t>220 kV Maglana
220/66 kV, 2X160 MVA ICT</t>
  </si>
  <si>
    <t xml:space="preserve">100.8/1606 30.03.2015 </t>
  </si>
  <si>
    <t xml:space="preserve">220/66 kV Babara substation
220/66 kV s/s with 2x160 MVA X'mer; 220 kV FB-8, 220 kV BC bay-1, 220 kV TBC - 1, 66 kV FB - 6
220/132 kV, 2 X 150 MVA ICTs </t>
  </si>
  <si>
    <t>220/66 &amp; 220/132</t>
  </si>
  <si>
    <t>220 kV Bhat (up-gradation of 66 kV to 220 kV - GIS)
220/66 kV, 2x160 MVA X'mer; 220 kV FB-6, 220 kV BC bay-1, PT Bays - 2 nos. 66 kV FB - 8
220/132 kV, 2 X 150 MVA ICTs; 132 kV FB-4, BC bay-1, PT Bay-2</t>
  </si>
  <si>
    <t>Nadiad</t>
  </si>
  <si>
    <t>2027-28</t>
  </si>
  <si>
    <t>Tentative Layout Prepared. To be taken up as per load growth of Ahmedabad Urban area</t>
  </si>
  <si>
    <t>Upgradation of 66kV Mahuva S/S to 220kV level HGIS/GIS
220/66 kV, 2x160 MVA X'mer; 220 kV FB-4, 220 kV BC bay-1, PT Bays - 2 nos. 66 kV FB - 6</t>
  </si>
  <si>
    <t>Upgradation of 66kV Velanja S/S to 220kV level HGIS/GIS system
220/66 kV, 2x160 MVA X'mer; 220 kV FB-4, 220 kV BC bay-1, PT Bays - 2 nos. 66 kV FB - 6</t>
  </si>
  <si>
    <t>Upgradation of 132kV Ankleshwar S/S to 220kV level HGIS/GIS system
220/66 kV, 2x160 MVA X'mer; 220 kV FB-6, 220 kV BC bay-1, PT Bays - 2 nos. 66 kV FB - 8</t>
  </si>
  <si>
    <t>220kV Limzer S/S
220/66 kV s/s with 2x160 MVA X'mer; 220 kV FB-4, 220 kV BC bay-1, 220 kV TBC - 1, 66 kV FB - 6</t>
  </si>
  <si>
    <t>109.16.1816 Dt: 27.10.16
123.3/2049 Dtd. 22.01.19</t>
  </si>
  <si>
    <t xml:space="preserve">220kV Mera S/S  / (220kV  MithiPaldi S/S)
220/66 kV, 2x160 MVA X'mer; 220 kV FB-4, 220 kV BC bay-1, PT Bays - 2 nos. 66 kV FB – 10 (Provision of 4 No. of 220 kV &amp; 6 Nos. of 66 kV bays for future purpose) </t>
  </si>
  <si>
    <t>Electrical: LoI 12/05/2021</t>
  </si>
  <si>
    <t>KSY</t>
  </si>
  <si>
    <t>109.16.1816 Dt: 27.10.16</t>
  </si>
  <si>
    <t>220kV Ghodasar (Rah) S/S
220/66 kV s/s with 2x160 MVA X'mer; 220 kV FB-4, 220 kV BC bay-1, 220 kV TBC - 1, 66 kV FB - 10</t>
  </si>
  <si>
    <t>114.6/1908 Dtd. 18.09.2017</t>
  </si>
  <si>
    <t>220kV Khumapur (Kheradi) S/S
220/66 kV s/s with 2x160 MVA X'mer; 220 kV FB-4, 220 kV BC bay-1, 220 kV TBC - 1, 66 kV FB - 10</t>
  </si>
  <si>
    <t>220 kV Nichi Mandal (Vankda) / Shapar (Dist. Morbi) GIS
(1) 220/66 kV, 2 X 160 MVA,
(2) 6 Nos. 220 kV, 6 Nos. 66 kV feeder   bays.</t>
  </si>
  <si>
    <t>220 kV Giyavad substation (Dist. Morbi)
(1) 220/66 kV, 2 X 160 MVA,
(2) 8 Nos. 220 kV, 6 Nos. 66 kV feeder   bays.</t>
  </si>
  <si>
    <t>GEC-II &amp; KSY</t>
  </si>
  <si>
    <t>220 kV Kamlapur substation (Dist. Rajkot)
(1) 220/66 kV, 2 X 160 MVA,
(2) 8 Nos. 220 kV, 6 Nos. 66 kV feeder   bays.</t>
  </si>
  <si>
    <t>132kV System at 220kV Vijapur S/S with FB &amp; Termination from 220/132 kV ICT to 132 kV Bus and other misc civil works</t>
  </si>
  <si>
    <t>220/132</t>
  </si>
  <si>
    <t>220kV Sarvala S/S
220/66 kV s/s with 2x160 MVA X'mer; 220 kV FB-4, 220 kV BC bay-1, 220 kV TBC - 1, 66 kV FB - 6</t>
  </si>
  <si>
    <t>Up gradation of 66kV Sevalia S/S to 220kV Level
220/66 kV  s/s with 2X 160 MVA Transformers, 220 kV FB-4, 220 kV BC Bay-1, 220 kV TBC-1, 66 kV FB-6</t>
  </si>
  <si>
    <t>119.6/1995 Dtd. 01.06.2018</t>
  </si>
  <si>
    <t>220kV Mandali S/S
220/66 kV s/s with 2x160 MVA X'mer; 220 kV FB-4, 220 kV BC bay-1, 220 kV TBC - 1, 66 kV FB - 6</t>
  </si>
  <si>
    <t>220 kV Dhama
(1) 220/66 kV, 2 X 160 MVA,
(2) 8 Nos. 220 kV, 6 Nos. 66 kV feeder   bays.</t>
  </si>
  <si>
    <t>123.3/2049 Dtd. 22.01.2019</t>
  </si>
  <si>
    <t>Upgradation of 66kV Bhildi substation to 220kV level using Hybrid Modules
220/66 kV, 2x160 MVA X'mer; 220 kV FB-4, 220 kV BC bay-1, PT Bays - 2 nos. 66 kV FB - 10</t>
  </si>
  <si>
    <t xml:space="preserve">220kV Chikada (Satwan) (Umarpada)  S/S
220/66 kV s/s with 2x160 MVA X'mer; 220 kV FB-6 (additional space for 4 nos. of future bays), 220 kV BC bay-1, 220 kV TBC - 1, 66 kV FB - 6, U/G cable termination                                                                                </t>
  </si>
  <si>
    <t xml:space="preserve">220kV Padana  S/S (Avana SS/ upgradation of Gandhidham-B) S/S to 220kV Level (GIS/HGIS)
220/66 kV s/s with 2x160 MVA X'mer; 220 kV FB-4, 220 kV BC bay-1, 220 kV TBC - 1, 66 kV FB - 6                                                                            </t>
  </si>
  <si>
    <t>Site finanlized and applied, 
Demand Note Pending</t>
  </si>
  <si>
    <t>220 kV Bhuteshawar (Avaniya)
220/66 kV s/s with 2x160 MVA ICT; 220 kV FB-6 (additional space for 4 nos. of future bays), 220 kV BC bay-1, 220 kV TBC - 1, 66 kV FB - 8</t>
  </si>
  <si>
    <t>220/66 kV (GIS) system at Kanbha (Upgradation)
220/66 kV, 2x160 MVA X'mer; 220 kV FB-6, 220 kV BC bay-1, PT Bays - 2 nos. 66 kV FB - 8</t>
  </si>
  <si>
    <t>220/66 kV (GIS) system at Siddheshwar (Upgradation)
220/66 kV, 3x160 MVA X'mer; 220 kV FB-4, 220 kV BC bay-1, PT Bays - 2 nos. 66 kV FB - 10</t>
  </si>
  <si>
    <t>220 kV Balethi (AIS)
220/66 kV s/s with 2x160 MVA X'mer (2 Nos for future provision); 220 kV FB-4 (additional space for 4 nos. of future bays), 220 kV BC bay-1, 220 kV TBC - 1, 66 kV FB - 10</t>
  </si>
  <si>
    <t>220/132 kV, 2 x 100 MVA ICTs at Dhuvaran CCPP-3 with bays</t>
  </si>
  <si>
    <t>220kV Sisrana/
Satlasana
220/66 kV s/s with 2x160 MVA ICTs (provision to be kept for additional 2 ICTs for later stage); 220 kV FB-4 (provision to be kept for additional 8 bays for later stage), 220 kV BC bay-1, 220 kV TBC - 1, 66 kV FB – 10</t>
  </si>
  <si>
    <t>220 kV Bhesan (AIS)
220/66 kV s/s with 2x160 MVA X'mer (2 Nos for future provision); 220 kV FB-5 (additional space for 4 nos. of future bays), 220 kV BC bay-1, 220 kV TBC - 1, 66 kV FB – 10</t>
  </si>
  <si>
    <t>Land Acquired on 19-03-2021</t>
  </si>
  <si>
    <t>220kV Patkhilori
220/66 kV s/s with 2x160 MVA X'mer (provision to be kept for additional 2 ICTs for later stage); 220 kV FB-4 (provision to be kept for additional 4-6 bays for later stage), 220 kV BC bay-1, 220 kV TBC - 1, 66 kV FB - 10</t>
  </si>
  <si>
    <t>Land Acquired on 03-01-2021</t>
  </si>
  <si>
    <t xml:space="preserve">220 kV Khodu/Dudhrej </t>
  </si>
  <si>
    <t>220 kV Dumas (GIS)
220/66 - 3 x160 MVA Trf, 220 kV FB - 6 nos, 66 kV FB - 8 nos</t>
  </si>
  <si>
    <t>130.9/2173 dated 20.08.2020 &amp; 133.4/2218 dated 12.02.2021</t>
  </si>
  <si>
    <t>220 kV Babarzar (AIS)
220/66 kV 6x160 MVA Trf,220 kV FB -4, 220 kV BC Bay - 1, 220 kV TBC - 1, 220 kV 25 MVAR Bus reactor, 66 kV FB - 16</t>
  </si>
  <si>
    <t>Land Acquired (GSECL)</t>
  </si>
  <si>
    <t>130.8/2172 dated 20.08.2020</t>
  </si>
  <si>
    <t>220/33 kV Dholera Pooling Substation
220/33 kV 8x125 MVA Tfr, 220 kV FB - 4, 220 kV BC Bay - 1, PT bays - 2, 33 kV Line bays - 24</t>
  </si>
  <si>
    <t>220/33</t>
  </si>
  <si>
    <t>Land Acquired (GPCL)</t>
  </si>
  <si>
    <t>220 kV Raghanesda Pooling Substation
220/33 kV 6 x125 MVA ICT
220 kV FB -2 nos
BC Bay -1
PT Bays - 2
33 kV Line bays - 18</t>
  </si>
  <si>
    <t>75.10/1184 dated 06-09-11
Transferred to GEC-II Projects as per BR No:-119.6/1995 Dtd. 01.06.18</t>
  </si>
  <si>
    <t>220 kV Kuwadiya (Khambhalia) substation (Dist. Jamnagar)
(1) 220/66 kV, 2 X 160 MVA,
(2) 6 Nos. 220 kV, 6 Nos. 66 kV feeder   bays.</t>
  </si>
  <si>
    <t>Land Acquired on 12.11.2014</t>
  </si>
  <si>
    <t>220 kV Total</t>
  </si>
  <si>
    <t>B.R 131.11/2200 dated 28.10.2020</t>
  </si>
  <si>
    <t>132 kV</t>
  </si>
  <si>
    <t>132 kV Supedi</t>
  </si>
  <si>
    <t>132/66</t>
  </si>
  <si>
    <t>NIT Done</t>
  </si>
  <si>
    <t>132 kV Total</t>
  </si>
  <si>
    <t>Total EHV</t>
  </si>
  <si>
    <t>66 kV Substation Lump sum @ Rs 5 Crs taking 92 nos</t>
  </si>
  <si>
    <t>G. Total</t>
  </si>
  <si>
    <t>Annexure-1</t>
  </si>
  <si>
    <t>ARR 2022-23 (Transmission Lines) (Amount in Rs Crore)</t>
  </si>
  <si>
    <t>Br. No.</t>
  </si>
  <si>
    <t>Name of Transmission line</t>
  </si>
  <si>
    <t>Length in Ckm</t>
  </si>
  <si>
    <t>Remaining Cost &amp; CKM</t>
  </si>
  <si>
    <t>Actual 2021-22 (as on Jul-21)</t>
  </si>
  <si>
    <t>2022-23 Revised</t>
  </si>
  <si>
    <t>Status of placement of construction and other contracts</t>
  </si>
  <si>
    <t>Target  year of commissioning as per previous MYT</t>
  </si>
  <si>
    <t>Ckm</t>
  </si>
  <si>
    <t>Cost (Rs Crs)</t>
  </si>
  <si>
    <t>Capex (Rs Crs)</t>
  </si>
  <si>
    <t>41.22/506 dated 09.08.2007 &amp; 62.7/949 dated 07.04.2010</t>
  </si>
  <si>
    <t>400 kV Essar - Amreli line (Twin Moose) (Vadinar- Amreli)</t>
  </si>
  <si>
    <t>2017-18</t>
  </si>
  <si>
    <t>Spill over</t>
  </si>
  <si>
    <t>51.2/696 dated 03.01.2008</t>
  </si>
  <si>
    <t>400 kV D/C Vadavi - Halvad line</t>
  </si>
  <si>
    <t>Line considered in Line length</t>
  </si>
  <si>
    <t>400 kV S/C Mundra - Hadala line LILO at Halvad</t>
  </si>
  <si>
    <t>59.11/878 dated 08.10.2009</t>
  </si>
  <si>
    <t>400 kV D/C Varsana - Halvad (Quad Moose)</t>
  </si>
  <si>
    <t xml:space="preserve">400 kV D/C Kasor - Amreli line (Quad Moose) </t>
  </si>
  <si>
    <t>99.10/1590 dated 09.02.2015</t>
  </si>
  <si>
    <t>400 kV D/C Wanakbori TPS - Soja</t>
  </si>
  <si>
    <t>400 kV D/C Soja - Zerda line (Twin moose)</t>
  </si>
  <si>
    <t>BR no. 95.4/1504 dated 24.06.14 (Development of Green Energy Corridor)
(Revised as per BR. No. 105.8/1731 dated 11.02.16)</t>
  </si>
  <si>
    <t>400 kV D/C Bhachunda - Varsana line</t>
  </si>
  <si>
    <t>40.19/473 dated 31.05.2007</t>
  </si>
  <si>
    <t>400 kV D/C Adani - Zerda line-1</t>
  </si>
  <si>
    <t>104.13/1708 dated 21.11.2015</t>
  </si>
  <si>
    <t>400 kV D/C Shapar - Fedra line (twin moose )</t>
  </si>
  <si>
    <t>400 kV D/C Hadala - Shapar line (Twin Moose )</t>
  </si>
  <si>
    <t>77.3/1203 dated 16.12.2011</t>
  </si>
  <si>
    <t>LILO of one ckt of 400 kV D/C Halvad - Vadavi line at 400 kV Chharodi s/s (ACSR Twin Moose)</t>
  </si>
  <si>
    <t>95.4/1504 dated 24.06.14 (Development of Green Energy Corridor)
(Revised as per BR. No. 105.8/1731 dated 11.02.16)</t>
  </si>
  <si>
    <t>400 kV D/C Bhogat - Kalavad line</t>
  </si>
  <si>
    <t>130.8/2172 dated 20.08.2020 &amp; 133.4/2218 dated 12.02.2021</t>
  </si>
  <si>
    <t xml:space="preserve">400KV D/C FEDRA (PACHCHHAM) - DHOLERA 'AA' LINE </t>
  </si>
  <si>
    <t xml:space="preserve">LILO of both circuits of 400 kV D/C Fedra - Dholera AA line at Dholera Solar Park Pooling Substation.
(Extension of 400 kV D/C Fedra - Dholera 'AA' line up to Dholera Solar Park Pooling Substation (400 kV M/C with AL-59 conductor) and Termination of line on 400 KV switchyard
which is intially terminated at 220 KV system </t>
  </si>
  <si>
    <t>LILO of both circuits of proposed 400 kV D/C Kasor - Amreli line at Fedra s/s</t>
  </si>
  <si>
    <t>Yet to Award</t>
  </si>
  <si>
    <t>69.8/1073 dated 27.11.10</t>
  </si>
  <si>
    <t>LIL O of one ckt of proposed 400 kV D/C Wanakbori - Soja line at Prantij s/s</t>
  </si>
  <si>
    <t>Survey Route Awaiting</t>
  </si>
  <si>
    <t>Planned in TBCB and linked with Kutch RE evacuation</t>
  </si>
  <si>
    <t>B.R No. 119.6/1995 dated 01.06.2018</t>
  </si>
  <si>
    <t>400kV D/C Kalawad - Keshod line (2 x 120 = 240Ckm)</t>
  </si>
  <si>
    <t>Keshod land not available</t>
  </si>
  <si>
    <t>400kV D/C Keshod - Shapar line (2 x 190 = 380Ckm)</t>
  </si>
  <si>
    <t>400kV D/C Bhachunda - Shivlakha line (2 x 210 = 420KM)</t>
  </si>
  <si>
    <t>Shivlakha land not available</t>
  </si>
  <si>
    <t>400kV D/C Shapar - Chharodi line (2 x 90 = 180KM)</t>
  </si>
  <si>
    <t>Survey letter issued on 08.04.2020</t>
  </si>
  <si>
    <t>400kV D/C Shivlakha - Veloda line (2 x 245 = 490KM)</t>
  </si>
  <si>
    <t>400kV D/C Veloda - Prantij line (2 x150 = 300KM)</t>
  </si>
  <si>
    <t>Estimate prepared</t>
  </si>
  <si>
    <t>LILO of one ckt of 400kV D/C Soja - Zerda line at Veloda (2 x 50 = 100Ckm)</t>
  </si>
  <si>
    <t xml:space="preserve">Survey letter issued on 08.04.2020 </t>
  </si>
  <si>
    <t>LILO of 400 kV S/C Kosamba-Pachham line at 400 kV Saykha</t>
  </si>
  <si>
    <t>Land not available</t>
  </si>
  <si>
    <t>LILO of 400 kV S/C Kosamba-Charal line at 400 kV Saykha</t>
  </si>
  <si>
    <t>LILO of 400kV S/C Chorania - Asoj line at 400kV Pachham (Fedra ) S/s (2 x 25 = 50Ckm)</t>
  </si>
  <si>
    <t>LILO of 400 kV S/C SSP - Asoj &amp; Kasor line at Achhalia substation 
(2x40=80 Ckm)</t>
  </si>
  <si>
    <t>109.16/1816 dtd. 27.10.16</t>
  </si>
  <si>
    <t>400 kV D/C Kosamba - Achhalia line (2X70= 140 Ckm) (conductor configuration changed from Twin Moose to Twin AL-59 vide BR. No. 109.16/1816 dtd. 27.10.16)</t>
  </si>
  <si>
    <t>LILO of both circuits of 400 KV D/C Bhogat - Kalavad line at Babarzar substation</t>
  </si>
  <si>
    <t>95.2/1502 dated 24.06.14</t>
  </si>
  <si>
    <t>400kV D/C Pipavav - Amreli line (2x95=190 Ckm) (Additional Budget for 20KM approved vide BR no. 95.2/1502 dated 24.06.14) (conductor configuration changed from ACSR Quad Moose to Twin AL-59 vide BR. No. 109.16/1816 dtd. 27.10.16)</t>
  </si>
  <si>
    <t>51.2/696 dated 10.11.2008
62.8/950 dated 07.04.2010</t>
  </si>
  <si>
    <t xml:space="preserve">220 kV D/C Gavasad - Salejda line </t>
  </si>
  <si>
    <t>B.R. No. 86.6/1347 dated 04.02.13</t>
  </si>
  <si>
    <t>LILO of  220 kV S/C Vadavi - Chhatral line at 220 kV Santej substation</t>
  </si>
  <si>
    <t>Line charged on 19.08.21</t>
  </si>
  <si>
    <t>BR no. 114.6/1908 dated 18.09.17</t>
  </si>
  <si>
    <t xml:space="preserve">220kV D/C Vadodara(PG) – Jambuva line </t>
  </si>
  <si>
    <t>Commissioned on 17/11/2020</t>
  </si>
  <si>
    <t>Survey done</t>
  </si>
  <si>
    <t>109.16/1816 dated 27.10.2016</t>
  </si>
  <si>
    <t>LILO of one circuit of 220 kV D/C Jetpur - Sardargadh line at 220 kV Shapur substation</t>
  </si>
  <si>
    <t>Scheme Revised</t>
  </si>
  <si>
    <t>B.R. No. 89.5/1405 dated 31.07.13</t>
  </si>
  <si>
    <t>LILO of both ckt of 220 kV D/C Kawas - Nvasari(PG) line at 220 kV Khajod s/s</t>
  </si>
  <si>
    <t>Survey report received</t>
  </si>
  <si>
    <t>LILO of 220 kV S/C Ichhapore – Talangpore line at proposed 220 kV Khajod substation</t>
  </si>
  <si>
    <t xml:space="preserve">77.3/1203
16.12.2011
92.7/1444 
12.12.2013 </t>
  </si>
  <si>
    <t>220 kV D/C BECL- Botad</t>
  </si>
  <si>
    <t>59.11/878
08.10.2009</t>
  </si>
  <si>
    <t>220kV D/C Halvad - Sadla line with AL-59 conductor</t>
  </si>
  <si>
    <t>Line charged on 220kV on dt: 06.10.21</t>
  </si>
  <si>
    <t>220kV D/C Chorania - Salejada line with AL-59 conductor</t>
  </si>
  <si>
    <t>75.10/1184 dated 06.09.2011</t>
  </si>
  <si>
    <t>220 kV D/C Bhatia - Kalavad line</t>
  </si>
  <si>
    <t>B.R.No. 75.10/1184 dated 06-09-11</t>
  </si>
  <si>
    <t>220 kV D/C Kalavad - Kangasiali</t>
  </si>
  <si>
    <t>84.11/1325 dated 05.10.12</t>
  </si>
  <si>
    <t xml:space="preserve">220 kV D/C Chorania - Botad line  </t>
  </si>
  <si>
    <t>B.R. No. 84.11/1325 dated 05.10.12</t>
  </si>
  <si>
    <t>LILO of one circuit of 220 kV D/C Amreli - Dhasa line at Gariyadhar</t>
  </si>
  <si>
    <t>To review</t>
  </si>
  <si>
    <t>107.12/1772 dated 20.05.2016</t>
  </si>
  <si>
    <t>LILO of one circuit of 220 kV D/C Ukai(Thermal) - Achhalia 3 line at 220 kV Virpore</t>
  </si>
  <si>
    <t>Commissioned on 24/12/2020</t>
  </si>
  <si>
    <t>LILO of 220 kV S/C Ukai(Thermal) - Achhalia line - 2 at 220 kV Virpore</t>
  </si>
  <si>
    <t>Commissioned on 08/02/2021</t>
  </si>
  <si>
    <t xml:space="preserve">220 kV D/C Virpore - Chikhli line </t>
  </si>
  <si>
    <t>Resurvey if survey report is old by 2 years</t>
  </si>
  <si>
    <t>LILO of both ckts of 220kV D/C Navsari - Nasik line at 220kV Limzer S/s (4 x 30 =120Ckm)</t>
  </si>
  <si>
    <t>LILO of both ckts of 220kV D/C Kawas - Haldarwa at Ankleshwar by using existing RoW of 132kV D/C Ankleshwar - Bharuch line (4 x 10 =40Ckm)</t>
  </si>
  <si>
    <t>Survey done but compliance of query pending</t>
  </si>
  <si>
    <t>LILO of 220kV S/C GSEG - Kim and S/C GSEG - Mora - Kim at Velanja (4 x 10=40Ckm)</t>
  </si>
  <si>
    <t>LILO of both circuits of 220 kV D/C Mota - Chikhli (Ambheta) line at Mahuva</t>
  </si>
  <si>
    <t>Survey letter to be issued</t>
  </si>
  <si>
    <t>BR. No. 105.8/1731 dated 11.02.16</t>
  </si>
  <si>
    <t>LILO of both circuits of 220 kV D/C Gandhinagar TPS - Ranasan line at Bhat substation by using existing RoW of 66 kV Ranasan-Bhat OR 132 kV Ranasan-PRL line</t>
  </si>
  <si>
    <t xml:space="preserve">LILO of both circuits of 220 kV D/C Gandhinagar TPS - Ranasan line at Chiloda substation </t>
  </si>
  <si>
    <t>95.2/1502 dated 24.06.2014</t>
  </si>
  <si>
    <t>220 kV D/C Bhogat (400 kV) - Moti Gop line</t>
  </si>
  <si>
    <t>105.8/1731 dtd. 11.02.16</t>
  </si>
  <si>
    <t>LILO of 220 kV S/C Lalpar - Sartanpar line at 220 kV Wankaner substation on M/C tower by dismentalling of existing 132 kV S/C Lalpar - Wankaner line</t>
  </si>
  <si>
    <t>99.10/1590</t>
  </si>
  <si>
    <t>LILO of one circuit of 220 kV D/C  Kasor - Gavasad line at 220 kV Gotri substation</t>
  </si>
  <si>
    <t>LILO of 220 kV S/C Sartanpar - Wankaner line at 220 kV Makansar substation</t>
  </si>
  <si>
    <t>Tender to be invited by Field Office</t>
  </si>
  <si>
    <t>LILO of 220 kV S/C Morbi - Hadala line at 220 kV Makansar substation</t>
  </si>
  <si>
    <t>LILO of both circuits of 220 kV GSEG –  Kosamba line at 220 kV Kudiyana with pile foundation</t>
  </si>
  <si>
    <t>Survey report received in Jan'2020. Field Office is instructed to carry out SBC for Pile foundation.</t>
  </si>
  <si>
    <t>LILO of 220 kV S/C Savarkundla - Visavadar at Bagasara s/s</t>
  </si>
  <si>
    <t>LILO of 220 kV S/C Jetpur - Rajkot line at Metoda s/s (U/G)</t>
  </si>
  <si>
    <t>Route approval issued (Tender to be invited by S/s Group)</t>
  </si>
  <si>
    <t>81.21/1279 dated 04.07.12 and B. R. No. 89.5/1405 dtd. 31.07.13</t>
  </si>
  <si>
    <t xml:space="preserve">LILO of 220 kV S/C Chorania - Sarla &amp; Sarla - Gondal line (due to LILO of 220 kV S/C Chorania - Gondal line at Sarla S/s) at Shapar S/s </t>
  </si>
  <si>
    <t>Survey under progress</t>
  </si>
  <si>
    <t>220 kV Bhogat - Bhatia line</t>
  </si>
  <si>
    <t>Commissioned on 31.12.2020</t>
  </si>
  <si>
    <t>220 kV Bhogat - Ranavav line</t>
  </si>
  <si>
    <t>220 kV D/C Pirana (PG) - Barejadi line</t>
  </si>
  <si>
    <t>220 kV D/C Amreli - Babara line</t>
  </si>
  <si>
    <t>220 kV D/C Babara - Shapar line</t>
  </si>
  <si>
    <t>BR. No. 104.13/1708 dtd. 21.11.15</t>
  </si>
  <si>
    <t xml:space="preserve">220 kV D/C Wanakbori TPS - Zalod line along with one circuit LILO at Savdasna Muvada </t>
  </si>
  <si>
    <t>LILO of both circuits of 220 kV D/C Otha - Sagapara line at Talaja</t>
  </si>
  <si>
    <t>220kV D/C Talaja - Maglana line (2 x 60 = 120Ckm)</t>
  </si>
  <si>
    <t>220kV D/C Maglana - Pachcham line (2 x 100 = 200Ckm)</t>
  </si>
  <si>
    <t>LILO of 220 kV D/C Ukai (Th) - Achhalia line at 400 kV Achhalia</t>
  </si>
  <si>
    <t>Termination of 220 kV D/C GPEC - Haldarwa line at Achhalia (400 kV) instead of Haldarwa s/s (Zebra)</t>
  </si>
  <si>
    <t>220 kV D/C Suva - Achhalia (400 kV) line</t>
  </si>
  <si>
    <t xml:space="preserve">220 kV D/C Prantij - Agiyol ine </t>
  </si>
  <si>
    <t>220 kV D/C Prantij - Dhansura line (AP-59)</t>
  </si>
  <si>
    <t>220 kV D/C Babra - Gomta (Gondal-II)</t>
  </si>
  <si>
    <t>B.R. No. 86.6/1347 dated 04.02.13
130.9/2173 dated 20.08.2020</t>
  </si>
  <si>
    <t>LILO of 220 kV S/C Keshod - Timbdi line at 220 kV Veraval</t>
  </si>
  <si>
    <t>86.6/1347 dated 04.02.2013</t>
  </si>
  <si>
    <t xml:space="preserve">220 kV D/C Pipavav - Rajula line </t>
  </si>
  <si>
    <t xml:space="preserve">LILO of one circuit of  220 kV D/C Chandrapura - Godhara line at 220 kV Halol </t>
  </si>
  <si>
    <t xml:space="preserve">220 kV D/C Vyankatpura - Halol line </t>
  </si>
  <si>
    <t>220 kV D/C Amreli (400 kV) - Maglana line</t>
  </si>
  <si>
    <t>LILO of 220 kV S/C Vallabhipur - Vartej line at 220 kV Maglana substation</t>
  </si>
  <si>
    <t>Commissioned on 11.11.2020</t>
  </si>
  <si>
    <t>LILO of both circuit of 220 kV D/C Visavadar - Timbdi line at 400 kV Keshod substation</t>
  </si>
  <si>
    <t>220 kV D/C Keshod (400 kV)  - Keshod line</t>
  </si>
  <si>
    <t>220kV D/C Mansar(Halvad) - Dhama line (2 x 110 = 220Ckm)</t>
  </si>
  <si>
    <t>Dhama land not available</t>
  </si>
  <si>
    <t>220kV D/C Dhama - Bechraji line (2 x 45 = 90Ckm)</t>
  </si>
  <si>
    <t>220kV D/C Dhama - Chharodi line (2 x 100 =200Ckm)</t>
  </si>
  <si>
    <t>LILO of 220kV S/C Bala - Dhanki at 220kV Sarla S/s (2 x 45 = 90Ckm)</t>
  </si>
  <si>
    <t>Survey letter to be issued by 07.05.20</t>
  </si>
  <si>
    <t>LILO of both ckts of 220kV D/C Bhimasar - Charadva at Vankda (Nichimandal), (Shapar) (4 x 10 = 40Ckm)</t>
  </si>
  <si>
    <t>220kV D/C Vankda (Nichimandal) (Shapar) (near Jetpur) - Shapar (400kV) line (2 x 85 = 170Ckm)</t>
  </si>
  <si>
    <t>LILO of both ckt of 220kV D/C Tappar - Shivlakha line at Shivlakha (400kV) (4 x 25 = 100Ckm)</t>
  </si>
  <si>
    <t>LILO of both ckt of 220kV D/C Shapar - Babra at Kamlapur (M/C) (4 x 15 = 60Ckm)</t>
  </si>
  <si>
    <t>2nd phase</t>
  </si>
  <si>
    <t>LILO of 220 kV S/C Gondal – Padavala – Shapar – Sadla line at 220 kV Kamlapur</t>
  </si>
  <si>
    <t>220kV D/C Kamalpur - Bagodara line (2 x 110 = 220Ckm)</t>
  </si>
  <si>
    <t>220kV D/C Motigop - Gondal II (Gomta) (2 x 125 = 250Ckm)</t>
  </si>
  <si>
    <t>220kV D/C Ghiyavad - Shapar (400kV) line (2 x 50 = 100Ckm)</t>
  </si>
  <si>
    <t>LILO of one ckt of 220kV D/C Hadala - Sartanpar at 220kV Ghiyavad (2 x 10 = 20Ckm)</t>
  </si>
  <si>
    <t>220kV D/C Bagodara - Mogar line (2 x 110 = 220 Ckm)</t>
  </si>
  <si>
    <t>220kV D/C Gomta - Kamlapur line (2 x 75 = 150Ckm)</t>
  </si>
  <si>
    <t>LILO of both ckts of 220kV D/C Jambuva - Karamsad line at Dhuvaran CCPP (by using existing LILO portion and through 220kV D/C Pachham - Kasor line)</t>
  </si>
  <si>
    <t>220 kV D/C Vapi-II (ISTS substation) – Atul (GETCO) line (AL-59 conductor)</t>
  </si>
  <si>
    <t>Site Selected by PGCIL</t>
  </si>
  <si>
    <t>LILO of 220 kV S/C Chikhli (Ambetha) – Vapi (GETCO) line at Vapi-II (ISTS substation) (AL-59 conductor)</t>
  </si>
  <si>
    <t>97.13/1555 dated 20.10.2014</t>
  </si>
  <si>
    <t>220 kV D/C Keshod (400 kV)  - Veraval line</t>
  </si>
  <si>
    <t>Survey letter issued in July'18
(Three routes checked)</t>
  </si>
  <si>
    <t>LILO of 220 kV D/C Bhatia - Kalavad line at Khambhalia-II</t>
  </si>
  <si>
    <t>77.3/1203 dated 16-12-11 and Additional Budget for 40KM approved vide BR no. 95.2/1502 dated 24.06.14</t>
  </si>
  <si>
    <t>220 kV D/C Pipavav - Otha line</t>
  </si>
  <si>
    <t>123.3/2049 dated 22.01.2019</t>
  </si>
  <si>
    <t>LILO of one circuit of 220kV D/C Tharad-Deodar at 220kV Mera S/S</t>
  </si>
  <si>
    <t xml:space="preserve">220 kV D/C Mera - Agathala line </t>
  </si>
  <si>
    <t>Survey report received. Scheme to be dropped.</t>
  </si>
  <si>
    <t>LILO of both circuit of 220kV D/C Kansari-Deodar at 220kV Bhildi</t>
  </si>
  <si>
    <t>LILO of both circuit of 220kV D/C Ukai (Hy) - Achhalia line at 220 kV Umarpada (Chikda)</t>
  </si>
  <si>
    <t>Survey letter issued on 05.03.2019</t>
  </si>
  <si>
    <t>LILO of one circuit of 220kV D/C Ukai (Hydro) - Umarpada (Chikda) at 220 kV Sarvala  with AL-59 conductor (With OPGW) (70 RKM)</t>
  </si>
  <si>
    <t>LILO of both of 220kV S/C Anjar - Welspun and 220kV S/C Shivlakha - Welspun at Gandhidham B S/s (2 x 1.5KM, 1200sq. Mm)</t>
  </si>
  <si>
    <t>LILO of both ckt of 220kV S/C Bhimasar - Morbi and 220kV S/C Bhimasar - Sartanpar at  Gandhidham B (Padana) S/s (4 x 5 = 20Ckm on M/C towers)</t>
  </si>
  <si>
    <t>LILO of both ckt of 220kV D/C BECL - Botad line at Avaniya S/s (4 x 15 = 60Ckm on M/C Tower)</t>
  </si>
  <si>
    <t>LILO of 220kV S/C Mitha - Soja line at 220 kV Mandali</t>
  </si>
  <si>
    <t xml:space="preserve">220 kV D/C Chharodi (400 kV) - Mandali line </t>
  </si>
  <si>
    <t>B.R No. 114.6/1908 dated 18.09.2017</t>
  </si>
  <si>
    <t>LILO of 220 kV S/C Wanakbori - Asoj &amp; 220 kV S/C Wanakbori - Vyankatpura lines at 220 kV Sevalia substation with M/C tower or 2 X D/C Tower</t>
  </si>
  <si>
    <t>Commissioned on 
11-09-2020</t>
  </si>
  <si>
    <t>LILO of one circuit of 220kV Bhutiya - Agiyol at 220 kV Kheradi</t>
  </si>
  <si>
    <t>LILO of one circuit of 220kV  Agiyol - Dhansura at 220 kV Kheradi</t>
  </si>
  <si>
    <t>LILO of bothcircuit of 220kV D/C Tharad-Dhanera at 220kV Rah S/S</t>
  </si>
  <si>
    <t>Up-gradation of 220 kV ACSR Zebra (500 Amp) conductor with high ampacity conductors (around 1000 Amp) (9 nos of lines)</t>
  </si>
  <si>
    <t xml:space="preserve">LILO of one circuit of 220 kV D/C Ranasan - Karamsad line at Kanbha substation </t>
  </si>
  <si>
    <t>220 kV Dehgam - Kanbha line</t>
  </si>
  <si>
    <t xml:space="preserve">LILO of both circuit of 220 kV D/C Kalavad - Kangashiyali line at Siddheshwar substation </t>
  </si>
  <si>
    <t xml:space="preserve">LILO of one circuit of 220 kV D/C Ukai (Th) - Achhalia line (which is not to be LILO at 220 kV Virpore) at 220 kV Balethi substation </t>
  </si>
  <si>
    <t xml:space="preserve">220 kV D/C Kosamba - Balethi line AL – 59 conductor </t>
  </si>
  <si>
    <t>LILO of 220 kV S/C Kosamba – Ichchhapore line at GSEG along with other miscellaneous work (High Ampacity Conductor)</t>
  </si>
  <si>
    <t>LILO of both circuit of 220 kV D/C Palanpur - Kheralu line at 220 kV Sisrana/Satlasana s/s (2x D/C or M/C tower)</t>
  </si>
  <si>
    <t>LILO of 220 kV S/C Jetpur - Visavadar line at 220 kV Bhesan substation</t>
  </si>
  <si>
    <t>220 kV S/C (400 kV) Jetpur - Bhesan line (Spare S/C line of D/C tower to be used in Jetpur)</t>
  </si>
  <si>
    <t xml:space="preserve">220 kV D/C Bhesan - Patkhilori line AL – 59 conductor </t>
  </si>
  <si>
    <t>LILO of one circuit of 220 kV Amreli - Babara line at 220 kV Patkhilori</t>
  </si>
  <si>
    <t>220 kV D/C Patkhilori - Gomta line</t>
  </si>
  <si>
    <t>LILO of 220 kV S/C Haldarwa - Dahej line and 220 kV S/C Wagra-Dahej line at 400 kV Saykha (Both ckt on M/C Tower)</t>
  </si>
  <si>
    <t>220 kV D/C Saykha-Suva line on M/C Tower</t>
  </si>
  <si>
    <t>LILO of 220 kV S/C Ichhapore - Talangpore line at 220 kV Dumas</t>
  </si>
  <si>
    <t>LILO of 220 kV S/C GSEG - Talanpore line at 220 kV Dumas</t>
  </si>
  <si>
    <t xml:space="preserve">220 KV D/C Moti Gop - Babarzar substation </t>
  </si>
  <si>
    <t>220 kV D/C Raghanesda - Vav (Khimanvas) with AL-59 Conductor</t>
  </si>
  <si>
    <t>Line charged on 05.07.21</t>
  </si>
  <si>
    <t xml:space="preserve">220 kV D/C Pipavav - Bagasara line  </t>
  </si>
  <si>
    <t>LILO of 132 kV S/C Chhota Udepur - Tilakwada line at220 kV Kawant</t>
  </si>
  <si>
    <t>95.3/1503 dated 24.06.2014</t>
  </si>
  <si>
    <t>LILO of circuit of 132 kV S/C Gondal - Haripur line at 220 kV Visavadar substation</t>
  </si>
  <si>
    <t>LILO of circuit of 132 kV D/C Mehsana - Patan line at 400 kV Sankhari substation with AL-59</t>
  </si>
  <si>
    <t xml:space="preserve">132 kV S/C Sankhari (400 kV) - Deesa line </t>
  </si>
  <si>
    <t>114.6/1908 dated 18.09.2017</t>
  </si>
  <si>
    <t>132 kV Karamsad - Nadiad line</t>
  </si>
  <si>
    <t>132 kV Nadiad - Mahemdavad line</t>
  </si>
  <si>
    <t>Recently awarded</t>
  </si>
  <si>
    <t>Up-gradation of 132 kV ACSR Panther (340 Amp) conductor with high ampacity conductors (around 800-1000 Amp) (8 nos of lines)</t>
  </si>
  <si>
    <t>BR no. 107.12/1772 dtd. 20.05.16</t>
  </si>
  <si>
    <t>LILO of one circuit of 132 kV D/C Achhalia – Ankleshwar line at Valia substation</t>
  </si>
  <si>
    <t>105.8/1731 dated 11.02.2016</t>
  </si>
  <si>
    <t>LILO of both circuits of 132 kV D/C Shikarpur WF – Samakhiali line at Vondh substation (M/C line with OPGW)</t>
  </si>
  <si>
    <t>132 kV 800 Sq.mm u/g cable from Bhat to Chandkheda by using already available 1.9 Km cable planned for LILO of Ranasan-Sabarmati line at Chandkheda</t>
  </si>
  <si>
    <t xml:space="preserve">132 kV S/C Samakhiali - Vondh line 
• Part utilization of old 132 kV Samakhiali - Anjar line,
• New 132 kV D/C line from Vondh end (one circuit 66 kV chirai line termination and other circuit 132 kV Samakhiali line termination at Vondh end)
</t>
  </si>
  <si>
    <t>Dropped</t>
  </si>
  <si>
    <t>LILO of both circuits of 132 kV D/C Jasdan Wind farm - Jasdan line at 220 kV Babara substation on M/C Tower line
(132 kV JASDAN - THIOLIA LINE LILO to 220 kV Babra)</t>
  </si>
  <si>
    <t>LILO OF 132 KV WANKANER- VARSAMEDI LINE NO.2 AT MOTA DAHISARA WITH ACSR PANTHER CONDUCTOR</t>
  </si>
  <si>
    <t>LILO OF 132KV S/C RANASAN - VIJAPUR LINE AT 132KV CHILODA S/S WITH ACSR PANTHER CONDUCTOR</t>
  </si>
  <si>
    <t>132 kV one ckt of Gondal-Bhayavadhar LILO at Supedi</t>
  </si>
  <si>
    <t>Total 132 kV</t>
  </si>
  <si>
    <t>66 kV (Lump sum) of Associated Substation</t>
  </si>
  <si>
    <t>66 kV Lines under KSY</t>
  </si>
  <si>
    <t>Total 66 kV Lines</t>
  </si>
  <si>
    <t>Total</t>
  </si>
  <si>
    <t>Reason for Spillover</t>
  </si>
  <si>
    <t>Associated line work pending</t>
  </si>
  <si>
    <t>Due to Covid-19 Pandemic
Flooding at 400KV Bhogat Ss in year 2020</t>
  </si>
  <si>
    <t>Due to Covid-19 Pandemic
Due damge of 220KV GIS Module during transportation, defect in supplied Bus Duct
Poor response for erection work by agency</t>
  </si>
  <si>
    <t>Due to Covid -19</t>
  </si>
  <si>
    <t>Line ROW contrains. WIP under police protection.</t>
  </si>
  <si>
    <t>Layout of S/S not finalised. NIT for civil and electrical works, are pending.</t>
  </si>
  <si>
    <t>GIDC has not alloted land</t>
  </si>
  <si>
    <t>Land Issue with Vapi GIDC. Construction permission given by Vapi GIDC on Dtd. 20.09.2021</t>
  </si>
  <si>
    <t xml:space="preserve">Project commissioned in 2020-21 but remote operation from 400KV Choraniya S/S - pending and  ICT no. 3 Commissioning work pending </t>
  </si>
  <si>
    <t>Ongoing project of 220KV Kalawad S/S</t>
  </si>
  <si>
    <t>Land Issue</t>
  </si>
  <si>
    <t>Due to change in priority</t>
  </si>
  <si>
    <t>As per system requirement</t>
  </si>
  <si>
    <t>Locations under RoW</t>
  </si>
  <si>
    <t>Contractual issues and RoW issues</t>
  </si>
  <si>
    <t>Line charged on 25.11.2021</t>
  </si>
  <si>
    <t>Stringing RoW</t>
  </si>
  <si>
    <t>RoW issues and court matters</t>
  </si>
  <si>
    <t xml:space="preserve">RoW issues </t>
  </si>
  <si>
    <t>Package-3 : 105</t>
  </si>
  <si>
    <t>RoW issues</t>
  </si>
  <si>
    <t>Yet to be awarded</t>
  </si>
  <si>
    <t>Contractual issues</t>
  </si>
  <si>
    <t>Risk purchase work yet to be awarded</t>
  </si>
  <si>
    <t>Stringing</t>
  </si>
  <si>
    <t>Hotline stringing work awarded on 27.12.21</t>
  </si>
  <si>
    <t>Change in Priority</t>
  </si>
  <si>
    <t>Change in priority due to other time bound projects like GEC-I, Radhanesda &amp; Kishan Suryodaya Yojana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</si>
</sst>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Arial"/>
      <family val="2"/>
    </font>
    <font>
      <sz val="12"/>
      <name val="Calibri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9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wrapText="1"/>
    </xf>
    <xf numFmtId="14" fontId="4" fillId="0" borderId="1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16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14" fontId="7" fillId="0" borderId="17" xfId="0" applyNumberFormat="1" applyFont="1" applyFill="1" applyBorder="1" applyAlignment="1">
      <alignment horizontal="center" vertical="center" wrapText="1"/>
    </xf>
    <xf numFmtId="14" fontId="4" fillId="0" borderId="16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2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2" fontId="3" fillId="0" borderId="31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8" fillId="0" borderId="34" xfId="0" applyFont="1" applyFill="1" applyBorder="1" applyAlignment="1">
      <alignment horizontal="left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38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5" fillId="0" borderId="19" xfId="0" applyFont="1" applyFill="1" applyBorder="1" applyAlignment="1">
      <alignment horizontal="center" vertical="center" wrapText="1"/>
    </xf>
    <xf numFmtId="0" fontId="11" fillId="0" borderId="16" xfId="1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1" fontId="2" fillId="0" borderId="24" xfId="0" applyNumberFormat="1" applyFont="1" applyFill="1" applyBorder="1" applyAlignment="1">
      <alignment horizontal="center" vertical="center" wrapText="1"/>
    </xf>
    <xf numFmtId="2" fontId="2" fillId="0" borderId="41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justify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11" fillId="0" borderId="16" xfId="1" applyFont="1" applyFill="1" applyBorder="1" applyAlignment="1" applyProtection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1" fontId="3" fillId="0" borderId="45" xfId="0" applyNumberFormat="1" applyFont="1" applyFill="1" applyBorder="1" applyAlignment="1">
      <alignment horizontal="center" vertical="center" wrapText="1"/>
    </xf>
    <xf numFmtId="1" fontId="3" fillId="0" borderId="46" xfId="0" applyNumberFormat="1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13" fillId="0" borderId="16" xfId="3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14" fillId="0" borderId="36" xfId="0" applyNumberFormat="1" applyFont="1" applyFill="1" applyBorder="1" applyAlignment="1">
      <alignment horizontal="center" vertical="center" wrapText="1"/>
    </xf>
    <xf numFmtId="1" fontId="14" fillId="0" borderId="39" xfId="0" applyNumberFormat="1" applyFont="1" applyFill="1" applyBorder="1" applyAlignment="1">
      <alignment horizontal="center" vertical="center" wrapText="1"/>
    </xf>
    <xf numFmtId="1" fontId="14" fillId="0" borderId="12" xfId="0" applyNumberFormat="1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26" xfId="0" applyNumberFormat="1" applyFont="1" applyFill="1" applyBorder="1" applyAlignment="1">
      <alignment horizontal="center" vertical="center" wrapText="1"/>
    </xf>
    <xf numFmtId="1" fontId="3" fillId="0" borderId="32" xfId="0" applyNumberFormat="1" applyFont="1" applyFill="1" applyBorder="1" applyAlignment="1">
      <alignment horizontal="center" vertical="center" wrapText="1"/>
    </xf>
    <xf numFmtId="1" fontId="3" fillId="0" borderId="33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 2" xfId="1"/>
    <cellStyle name="Normal_Sheet1 2" xfId="3"/>
    <cellStyle name="Normal_Total_Investment_Plan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rathod\Equipment%20Circle%20Wise%20Data\Documents%20and%20Settings\NEWUSER\My%20Documents\TECH-1\PIYUSH\22-09-05LINE.1\Data-Migration-V1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E_RM\dharmesh_je2\DOCUME~1\randm\LOCALS~1\Temp\Temporary%20Directory%202%20for%20R_M_SUMMARY__Brh__Meh__GDLZone__Audited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.M.AGRAVAT\My%20Documents\AMAGRAVATT\REC\REC%20as%20on24.4.08\DOCUME~1\randm\LOCALS~1\Temp\Temporary%20Directory%202%20for%20R_M_SUMMARY__Brh__Meh__GDLZone__Audited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&amp;M%20Five%20year%20Plan%20(Field)\Gondal\R&amp;M%20Gond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&amp;M%20Five%20year%20Plan%20(Field)\Gondal\Copy%20of%20zone\11%20th%20pl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.M.AGRAVAT\My%20Documents\AMAGRAVATT\REC\REC%20as%20on24.4.08\Bharuch(%20REC)%20Revised%20Price%2024th%20Apri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cl\My%20Documents\RRG\INTERRUPT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hw061780\SharedDocs\VS\Rollouts\EAM\Bharuch_Circle\I0100_Achalia\BLANK_DATA_MIGRATION_TEMPLATE_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ources"/>
      <sheetName val="Department Template"/>
      <sheetName val="AssetArea"/>
      <sheetName val="AssetGroup"/>
      <sheetName val="AssetNumberwithattributes"/>
      <sheetName val="Line Details"/>
      <sheetName val="Towers"/>
      <sheetName val="AssetActivity"/>
      <sheetName val="AssetActivityAssociation"/>
      <sheetName val="AssetBOM"/>
      <sheetName val="MaintenanceBOM"/>
      <sheetName val="MaintenanceRouting"/>
      <sheetName val="MeterDefinition"/>
      <sheetName val="MeterAssociation"/>
      <sheetName val="OSPItem"/>
      <sheetName val="OSPResources"/>
      <sheetName val="PreventiveMaintenance"/>
      <sheetName val="Lookups"/>
      <sheetName val="132 KV 3ARS BHEL SF6"/>
      <sheetName val="compar jgy"/>
      <sheetName val="COMPARE AG"/>
      <sheetName val="ruf fmp"/>
      <sheetName val="Form-C4"/>
      <sheetName val="66 KV BHEL 3ARS SF6"/>
      <sheetName val="ACN_PLN  _2_"/>
      <sheetName val="mpmla wise pp01_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C2" t="str">
            <v>High</v>
          </cell>
        </row>
        <row r="3">
          <cell r="C3" t="str">
            <v>Medium</v>
          </cell>
        </row>
        <row r="4">
          <cell r="C4" t="str">
            <v>Low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132 KV PT _Up to 82_"/>
      <sheetName val="220 KV PT _Up to 82_"/>
      <sheetName val="66  KV PT _Up to 82_"/>
      <sheetName val="Counting up to 82 _132_220 KV_"/>
      <sheetName val="11 jyoti"/>
      <sheetName val="Revised 66 MOCB ALIND upto 92"/>
      <sheetName val="66 MOCB BHEL upto 92"/>
      <sheetName val="66 BOCB BHEL"/>
      <sheetName val="132 KV 3ARS BHEL SF6"/>
      <sheetName val="66 KV BHEL 3ARS SF6"/>
      <sheetName val="132 TMG"/>
      <sheetName val="132 DCF"/>
      <sheetName val="220 DCF"/>
      <sheetName val="66 ABCB DCF ABB"/>
      <sheetName val="11 sf6 make wo voltas"/>
      <sheetName val="11 voltas sf6"/>
      <sheetName val="11kv Conting"/>
      <sheetName val="66KV Live Tank"/>
      <sheetName val="132 UP TO 1993"/>
      <sheetName val="220 KV Up to 93 "/>
      <sheetName val="Counting up to 93"/>
      <sheetName val="66 KV counting before 1992"/>
      <sheetName val="132 UPTO 1992"/>
      <sheetName val="220 UPTO 1992"/>
      <sheetName val="NO_"/>
      <sheetName val="100 AH  Up to 2000"/>
      <sheetName val="250 AH Up to 2000"/>
      <sheetName val="Counting make wise _till 2000_"/>
      <sheetName val="3 phase up to 1985"/>
      <sheetName val="1 phase up to 1985"/>
      <sheetName val="Conting up to 1985_Make wise_"/>
      <sheetName val="Str. Lines1"/>
      <sheetName val="Sheet7 _2_"/>
      <sheetName val="Sheet7 _3_"/>
      <sheetName val="Sheet8"/>
      <sheetName val="Sheet8 _1_"/>
      <sheetName val="Sheet9"/>
      <sheetName val="Sheet9 _1_"/>
      <sheetName val="Sheet11"/>
      <sheetName val="Sheet12"/>
      <sheetName val="Sheet13"/>
      <sheetName val="Sheet14 _1_"/>
      <sheetName val="Sheet14 _2_"/>
      <sheetName val="Sheet16"/>
      <sheetName val="Str. lines"/>
      <sheetName val="Earthing"/>
      <sheetName val="Civil Maint"/>
      <sheetName val="Revet. Wall"/>
      <sheetName val="Bus Str."/>
      <sheetName val="C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TCO Summary"/>
      <sheetName val="1_1"/>
      <sheetName val="1_2"/>
      <sheetName val="1_3"/>
      <sheetName val="1_4"/>
      <sheetName val="1_5"/>
      <sheetName val="1_6"/>
      <sheetName val="1_7"/>
      <sheetName val="1_8"/>
      <sheetName val="1_9"/>
      <sheetName val="1_10"/>
      <sheetName val="1_12"/>
      <sheetName val="1_13"/>
      <sheetName val="1_14"/>
      <sheetName val="Summary"/>
      <sheetName val="3"/>
      <sheetName val="2"/>
      <sheetName val="4"/>
      <sheetName val="5"/>
      <sheetName val="Modi Jyoti VCB"/>
      <sheetName val="Modi Sieme  VCB"/>
      <sheetName val="7"/>
      <sheetName val="8_1"/>
      <sheetName val="8_2"/>
      <sheetName val="9"/>
      <sheetName val="10"/>
      <sheetName val="11"/>
      <sheetName val="12_1"/>
      <sheetName val="12_2"/>
      <sheetName val="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 of Lines"/>
      <sheetName val="Nov-05"/>
      <sheetName val="Dec-05"/>
      <sheetName val="2001-05 nos.&amp; hrs."/>
      <sheetName val="Jan-06"/>
      <sheetName val="Feb-06"/>
      <sheetName val="Mar-06"/>
      <sheetName val="April-06"/>
      <sheetName val="May-06"/>
      <sheetName val="JUNE-06"/>
      <sheetName val="July-06"/>
      <sheetName val="Aug-06"/>
      <sheetName val="SEP-06"/>
      <sheetName val="OCT-06"/>
      <sheetName val="NOV-06"/>
      <sheetName val="DEC-06"/>
      <sheetName val="Equip fail"/>
      <sheetName val="Ss insp"/>
    </sheetNames>
    <sheetDataSet>
      <sheetData sheetId="0" refreshError="1">
        <row r="1">
          <cell r="A1" t="str">
            <v>Name of Lines</v>
          </cell>
        </row>
        <row r="2">
          <cell r="A2" t="str">
            <v>220kv Choraniya-Gondal</v>
          </cell>
        </row>
        <row r="3">
          <cell r="A3" t="str">
            <v>220kv Jetpur-Rajkot</v>
          </cell>
        </row>
        <row r="4">
          <cell r="A4" t="str">
            <v>220kv Gondal-Rajkot</v>
          </cell>
        </row>
        <row r="5">
          <cell r="A5" t="str">
            <v>132kv Gondal-Vikram</v>
          </cell>
        </row>
        <row r="6">
          <cell r="A6" t="str">
            <v>132kv Paliyad-Vikram</v>
          </cell>
        </row>
        <row r="7">
          <cell r="A7" t="str">
            <v>132kv Nyara-Vikram</v>
          </cell>
        </row>
        <row r="8">
          <cell r="A8" t="str">
            <v>132kv Nyara-Vajadi</v>
          </cell>
        </row>
        <row r="9">
          <cell r="A9" t="str">
            <v>132kv Vajdi-Vikram</v>
          </cell>
        </row>
        <row r="10">
          <cell r="A10" t="str">
            <v>66kv Nyara-Taraghadi</v>
          </cell>
        </row>
        <row r="11">
          <cell r="A11" t="str">
            <v>66kv Taraghadi-Padadhari</v>
          </cell>
        </row>
        <row r="12">
          <cell r="A12" t="str">
            <v>66kv Padadhari-Liyara</v>
          </cell>
        </row>
        <row r="13">
          <cell r="A13" t="str">
            <v>66kv Liyara-Dhrol</v>
          </cell>
        </row>
        <row r="14">
          <cell r="A14" t="str">
            <v>66kv Nyara-G'war No.1</v>
          </cell>
        </row>
        <row r="15">
          <cell r="A15" t="str">
            <v>66kv Nyara-G'war No.2</v>
          </cell>
        </row>
        <row r="16">
          <cell r="A16" t="str">
            <v>66kv Nyara-Nikawa</v>
          </cell>
        </row>
        <row r="17">
          <cell r="A17" t="str">
            <v>66kv Nyara-Popatpara</v>
          </cell>
        </row>
        <row r="18">
          <cell r="A18" t="str">
            <v>66kv Popatpara-Navagam</v>
          </cell>
        </row>
        <row r="19">
          <cell r="A19" t="str">
            <v>66kv Navagam-DSR</v>
          </cell>
        </row>
        <row r="20">
          <cell r="A20" t="str">
            <v>66kv Vikram-DSR</v>
          </cell>
        </row>
        <row r="21">
          <cell r="A21" t="str">
            <v>66kv Vikram-Kothariya</v>
          </cell>
        </row>
        <row r="22">
          <cell r="A22" t="str">
            <v>66kv Kothariya-GIDC</v>
          </cell>
        </row>
        <row r="23">
          <cell r="A23" t="str">
            <v>66kv GIDC-DSR</v>
          </cell>
        </row>
        <row r="24">
          <cell r="A24" t="str">
            <v>66kv Vikram-Shapar No.1</v>
          </cell>
        </row>
        <row r="25">
          <cell r="A25" t="str">
            <v>66kv Vikram-Shapar No.2</v>
          </cell>
        </row>
        <row r="26">
          <cell r="A26" t="str">
            <v>66kv Shapar-S'war No.1</v>
          </cell>
        </row>
        <row r="27">
          <cell r="A27" t="str">
            <v>66kv Shapar-S'war No.2</v>
          </cell>
        </row>
        <row r="28">
          <cell r="A28" t="str">
            <v>66kv Vikram-P'nagar No.1</v>
          </cell>
        </row>
        <row r="29">
          <cell r="A29" t="str">
            <v>66kv Vikram-P'nagar No.2</v>
          </cell>
        </row>
        <row r="30">
          <cell r="A30" t="str">
            <v>66kv Vikram-Laxminagar (Vikram-P'nagar-3, H-Frame)</v>
          </cell>
        </row>
        <row r="31">
          <cell r="A31" t="str">
            <v>66kv P'nagar-Laxminagar U/G</v>
          </cell>
        </row>
        <row r="32">
          <cell r="A32" t="str">
            <v>66kv Vikram-Vikram Steel</v>
          </cell>
        </row>
        <row r="33">
          <cell r="A33" t="str">
            <v>66kv Punitnagar-Rolex</v>
          </cell>
        </row>
        <row r="34">
          <cell r="A34" t="str">
            <v>66kv Wankaner-DSR</v>
          </cell>
        </row>
        <row r="35">
          <cell r="A35" t="str">
            <v>66kv Nyara-Raiyadhar</v>
          </cell>
        </row>
        <row r="36">
          <cell r="A36" t="str">
            <v>66kv Nyara-Metoda</v>
          </cell>
        </row>
        <row r="37">
          <cell r="A37" t="str">
            <v>220kv s/s Nyara</v>
          </cell>
        </row>
        <row r="38">
          <cell r="A38" t="str">
            <v>132kv Vikram</v>
          </cell>
        </row>
        <row r="39">
          <cell r="A39" t="str">
            <v>132kv Vajdi</v>
          </cell>
        </row>
        <row r="40">
          <cell r="A40" t="str">
            <v>66kv Dudhsagar</v>
          </cell>
        </row>
        <row r="41">
          <cell r="A41" t="str">
            <v>66kv GIDC,Rajkot</v>
          </cell>
        </row>
        <row r="42">
          <cell r="A42" t="str">
            <v>66kv Navagam</v>
          </cell>
        </row>
        <row r="43">
          <cell r="A43" t="str">
            <v>66kv Kotharia</v>
          </cell>
        </row>
        <row r="44">
          <cell r="A44" t="str">
            <v>66kv Punitnagar</v>
          </cell>
        </row>
        <row r="45">
          <cell r="A45" t="str">
            <v>66kv Laxminagar</v>
          </cell>
        </row>
        <row r="46">
          <cell r="A46" t="str">
            <v>66kv Shapar</v>
          </cell>
        </row>
        <row r="47">
          <cell r="A47" t="str">
            <v>66kv Siddheshwar</v>
          </cell>
        </row>
        <row r="48">
          <cell r="A48" t="str">
            <v>66kv Ghanteshwar</v>
          </cell>
        </row>
        <row r="49">
          <cell r="A49" t="str">
            <v>66kv Popatpara</v>
          </cell>
        </row>
        <row r="50">
          <cell r="A50" t="str">
            <v>66kv Paddhari</v>
          </cell>
        </row>
        <row r="51">
          <cell r="A51" t="str">
            <v>66kv Liyara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Numberwithattributes"/>
      <sheetName val="TOWERS"/>
      <sheetName val="LINE"/>
      <sheetName val="Sheet1"/>
      <sheetName val="LOOKUPS"/>
      <sheetName val="TLPPOCT"/>
      <sheetName val="Name of Lines"/>
      <sheetName val="shp_T_D_drive"/>
      <sheetName val="shp_T&amp;D_drive"/>
    </sheetNames>
    <sheetDataSet>
      <sheetData sheetId="0" refreshError="1"/>
      <sheetData sheetId="1"/>
      <sheetData sheetId="2"/>
      <sheetData sheetId="3"/>
      <sheetData sheetId="4" refreshError="1">
        <row r="2">
          <cell r="E2" t="str">
            <v>BHEL</v>
          </cell>
        </row>
        <row r="3">
          <cell r="E3" t="str">
            <v>CGL</v>
          </cell>
        </row>
        <row r="4">
          <cell r="E4" t="str">
            <v>APEX</v>
          </cell>
        </row>
        <row r="5">
          <cell r="E5" t="str">
            <v>VOLTAMP</v>
          </cell>
        </row>
        <row r="6">
          <cell r="E6" t="str">
            <v>EMCO</v>
          </cell>
        </row>
        <row r="7">
          <cell r="E7" t="str">
            <v>ASHOK</v>
          </cell>
        </row>
        <row r="8">
          <cell r="E8" t="str">
            <v>ATLANTA</v>
          </cell>
        </row>
        <row r="9">
          <cell r="E9" t="str">
            <v>DANKE</v>
          </cell>
        </row>
        <row r="10">
          <cell r="E10" t="str">
            <v>HHE</v>
          </cell>
        </row>
        <row r="11">
          <cell r="E11" t="str">
            <v>NEI</v>
          </cell>
        </row>
        <row r="12">
          <cell r="E12" t="str">
            <v>BHART BIJLEE</v>
          </cell>
        </row>
        <row r="13">
          <cell r="E13" t="str">
            <v>INDO TECH</v>
          </cell>
        </row>
        <row r="14">
          <cell r="E14" t="str">
            <v>TELK</v>
          </cell>
        </row>
        <row r="15">
          <cell r="E15" t="str">
            <v>MITSUBISHI</v>
          </cell>
        </row>
        <row r="16">
          <cell r="E16" t="str">
            <v>OSAKA</v>
          </cell>
        </row>
        <row r="17">
          <cell r="E17" t="str">
            <v>NGEF</v>
          </cell>
        </row>
        <row r="18">
          <cell r="E18" t="str">
            <v>GEC</v>
          </cell>
        </row>
        <row r="19">
          <cell r="E19" t="str">
            <v>ALSTOM</v>
          </cell>
        </row>
        <row r="20">
          <cell r="E20" t="str">
            <v>AMUL</v>
          </cell>
        </row>
        <row r="21">
          <cell r="E21" t="str">
            <v>EE</v>
          </cell>
        </row>
        <row r="22">
          <cell r="E22" t="str">
            <v>CROMPTON PARKINSON</v>
          </cell>
        </row>
        <row r="23">
          <cell r="E23" t="str">
            <v>KIRLOSKER</v>
          </cell>
        </row>
        <row r="24">
          <cell r="E24" t="str">
            <v>ABB</v>
          </cell>
        </row>
        <row r="25">
          <cell r="E25" t="str">
            <v>JYOTI</v>
          </cell>
        </row>
        <row r="26">
          <cell r="E26" t="str">
            <v>HEL</v>
          </cell>
        </row>
        <row r="27">
          <cell r="E27" t="str">
            <v>S&amp;S</v>
          </cell>
        </row>
        <row r="28">
          <cell r="E28" t="str">
            <v>SIEMENS</v>
          </cell>
        </row>
        <row r="29">
          <cell r="E29" t="str">
            <v>VOLTAS</v>
          </cell>
        </row>
        <row r="30">
          <cell r="E30" t="str">
            <v>ALLIND</v>
          </cell>
        </row>
        <row r="31">
          <cell r="E31" t="str">
            <v>ANDREW YULE</v>
          </cell>
        </row>
        <row r="32">
          <cell r="E32" t="str">
            <v>HBB</v>
          </cell>
        </row>
        <row r="33">
          <cell r="E33" t="str">
            <v>BTH</v>
          </cell>
        </row>
        <row r="34">
          <cell r="E34" t="str">
            <v>BICCO LAWRY</v>
          </cell>
        </row>
        <row r="35">
          <cell r="E35" t="str">
            <v>ECE</v>
          </cell>
        </row>
        <row r="36">
          <cell r="E36" t="str">
            <v>EE</v>
          </cell>
        </row>
        <row r="37">
          <cell r="E37" t="str">
            <v>ITC</v>
          </cell>
        </row>
        <row r="38">
          <cell r="E38" t="str">
            <v>AE</v>
          </cell>
        </row>
        <row r="39">
          <cell r="E39" t="str">
            <v>HI-VOLT</v>
          </cell>
        </row>
        <row r="40">
          <cell r="E40" t="str">
            <v>VICTRANS</v>
          </cell>
        </row>
        <row r="41">
          <cell r="E41" t="str">
            <v>NIKSON</v>
          </cell>
        </row>
        <row r="42">
          <cell r="E42" t="str">
            <v>MEHRU</v>
          </cell>
        </row>
        <row r="43">
          <cell r="E43" t="str">
            <v>MEGNO FLUX</v>
          </cell>
        </row>
        <row r="44">
          <cell r="E44" t="str">
            <v>T&amp;R</v>
          </cell>
        </row>
        <row r="45">
          <cell r="E45" t="str">
            <v>LU-LEC</v>
          </cell>
        </row>
        <row r="48">
          <cell r="E48" t="str">
            <v>paresh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U93"/>
  <sheetViews>
    <sheetView tabSelected="1" view="pageBreakPreview" zoomScale="70" zoomScaleNormal="70" zoomScaleSheetLayoutView="70" workbookViewId="0">
      <pane xSplit="4" ySplit="3" topLeftCell="F23" activePane="bottomRight" state="frozen"/>
      <selection pane="topRight" activeCell="E1" sqref="E1"/>
      <selection pane="bottomLeft" activeCell="A5" sqref="A5"/>
      <selection pane="bottomRight" activeCell="G31" sqref="G31"/>
    </sheetView>
  </sheetViews>
  <sheetFormatPr defaultColWidth="9" defaultRowHeight="15.75" x14ac:dyDescent="0.25"/>
  <cols>
    <col min="1" max="1" width="4.85546875" style="1" customWidth="1"/>
    <col min="2" max="2" width="18.5703125" style="1" customWidth="1"/>
    <col min="3" max="3" width="7.85546875" style="1" customWidth="1"/>
    <col min="4" max="4" width="47" style="2" customWidth="1"/>
    <col min="5" max="5" width="9.140625" style="1" hidden="1" customWidth="1"/>
    <col min="6" max="6" width="10.5703125" style="1" customWidth="1"/>
    <col min="7" max="7" width="10.7109375" style="1" customWidth="1"/>
    <col min="8" max="9" width="11.140625" style="3" hidden="1" customWidth="1"/>
    <col min="10" max="10" width="9.5703125" style="3" hidden="1" customWidth="1"/>
    <col min="11" max="11" width="10" style="3" customWidth="1"/>
    <col min="12" max="12" width="11.140625" style="3" hidden="1" customWidth="1"/>
    <col min="13" max="13" width="15.140625" style="1" hidden="1" customWidth="1"/>
    <col min="14" max="14" width="12.28515625" style="1" hidden="1" customWidth="1"/>
    <col min="15" max="15" width="11.5703125" style="1" customWidth="1"/>
    <col min="16" max="16" width="13.42578125" style="1" customWidth="1"/>
    <col min="17" max="18" width="15.85546875" style="1" customWidth="1"/>
    <col min="19" max="19" width="9" style="1"/>
    <col min="20" max="20" width="8.5703125" style="1" hidden="1" customWidth="1"/>
    <col min="21" max="21" width="13.7109375" style="1" hidden="1" customWidth="1"/>
    <col min="22" max="16384" width="9" style="2"/>
  </cols>
  <sheetData>
    <row r="1" spans="1:21" ht="18.75" customHeight="1" x14ac:dyDescent="0.2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</row>
    <row r="2" spans="1:21" ht="9" customHeight="1" thickBot="1" x14ac:dyDescent="0.3"/>
    <row r="3" spans="1:21" s="14" customFormat="1" ht="79.5" thickBot="1" x14ac:dyDescent="0.3">
      <c r="A3" s="156" t="s">
        <v>1</v>
      </c>
      <c r="B3" s="157" t="s">
        <v>2</v>
      </c>
      <c r="C3" s="157" t="s">
        <v>3</v>
      </c>
      <c r="D3" s="157" t="s">
        <v>4</v>
      </c>
      <c r="E3" s="4" t="s">
        <v>5</v>
      </c>
      <c r="F3" s="157" t="s">
        <v>6</v>
      </c>
      <c r="G3" s="157" t="s">
        <v>7</v>
      </c>
      <c r="H3" s="5" t="s">
        <v>8</v>
      </c>
      <c r="I3" s="6" t="s">
        <v>9</v>
      </c>
      <c r="J3" s="7" t="s">
        <v>10</v>
      </c>
      <c r="K3" s="7" t="s">
        <v>11</v>
      </c>
      <c r="L3" s="5" t="s">
        <v>12</v>
      </c>
      <c r="M3" s="8" t="s">
        <v>13</v>
      </c>
      <c r="N3" s="4" t="s">
        <v>14</v>
      </c>
      <c r="O3" s="156" t="s">
        <v>15</v>
      </c>
      <c r="P3" s="9" t="s">
        <v>16</v>
      </c>
      <c r="Q3" s="11" t="s">
        <v>17</v>
      </c>
      <c r="R3" s="11" t="s">
        <v>475</v>
      </c>
      <c r="S3" s="11" t="s">
        <v>18</v>
      </c>
      <c r="T3" s="12" t="s">
        <v>19</v>
      </c>
      <c r="U3" s="13" t="s">
        <v>20</v>
      </c>
    </row>
    <row r="4" spans="1:21" ht="87.75" customHeight="1" x14ac:dyDescent="0.25">
      <c r="A4" s="15">
        <v>1</v>
      </c>
      <c r="B4" s="15" t="s">
        <v>21</v>
      </c>
      <c r="C4" s="15" t="s">
        <v>22</v>
      </c>
      <c r="D4" s="16" t="s">
        <v>23</v>
      </c>
      <c r="E4" s="15" t="s">
        <v>24</v>
      </c>
      <c r="F4" s="15" t="s">
        <v>25</v>
      </c>
      <c r="G4" s="15">
        <v>1500</v>
      </c>
      <c r="H4" s="17">
        <v>154.26</v>
      </c>
      <c r="I4" s="18">
        <f>H4-J4</f>
        <v>52.91</v>
      </c>
      <c r="J4" s="19">
        <v>101.35</v>
      </c>
      <c r="K4" s="19">
        <v>7.2</v>
      </c>
      <c r="L4" s="17">
        <v>0</v>
      </c>
      <c r="M4" s="20" t="s">
        <v>26</v>
      </c>
      <c r="N4" s="15" t="s">
        <v>27</v>
      </c>
      <c r="O4" s="21" t="s">
        <v>28</v>
      </c>
      <c r="P4" s="160" t="s">
        <v>29</v>
      </c>
      <c r="Q4" s="161" t="s">
        <v>30</v>
      </c>
      <c r="R4" s="161" t="s">
        <v>476</v>
      </c>
      <c r="S4" s="161" t="s">
        <v>31</v>
      </c>
      <c r="T4" s="22" t="s">
        <v>32</v>
      </c>
      <c r="U4" s="23" t="s">
        <v>33</v>
      </c>
    </row>
    <row r="5" spans="1:21" ht="173.25" x14ac:dyDescent="0.25">
      <c r="A5" s="22">
        <v>2</v>
      </c>
      <c r="B5" s="22" t="s">
        <v>34</v>
      </c>
      <c r="C5" s="22" t="s">
        <v>22</v>
      </c>
      <c r="D5" s="24" t="s">
        <v>35</v>
      </c>
      <c r="E5" s="22" t="s">
        <v>36</v>
      </c>
      <c r="F5" s="22" t="s">
        <v>37</v>
      </c>
      <c r="G5" s="22">
        <f>320+1000</f>
        <v>1320</v>
      </c>
      <c r="H5" s="25">
        <f>12+250</f>
        <v>262</v>
      </c>
      <c r="I5" s="18">
        <f t="shared" ref="I5:I68" si="0">H5-J5</f>
        <v>29.939999999999998</v>
      </c>
      <c r="J5" s="26">
        <v>232.06</v>
      </c>
      <c r="K5" s="26">
        <v>16.3</v>
      </c>
      <c r="L5" s="25">
        <v>0</v>
      </c>
      <c r="M5" s="27" t="s">
        <v>33</v>
      </c>
      <c r="N5" s="22" t="s">
        <v>38</v>
      </c>
      <c r="O5" s="28" t="s">
        <v>39</v>
      </c>
      <c r="P5" s="23" t="s">
        <v>40</v>
      </c>
      <c r="Q5" s="29" t="s">
        <v>30</v>
      </c>
      <c r="R5" s="29" t="s">
        <v>484</v>
      </c>
      <c r="S5" s="29" t="s">
        <v>41</v>
      </c>
      <c r="T5" s="22" t="s">
        <v>32</v>
      </c>
      <c r="U5" s="23" t="s">
        <v>33</v>
      </c>
    </row>
    <row r="6" spans="1:21" ht="126" x14ac:dyDescent="0.25">
      <c r="A6" s="15">
        <v>3</v>
      </c>
      <c r="B6" s="22" t="s">
        <v>42</v>
      </c>
      <c r="C6" s="22" t="s">
        <v>22</v>
      </c>
      <c r="D6" s="24" t="s">
        <v>43</v>
      </c>
      <c r="E6" s="22" t="s">
        <v>44</v>
      </c>
      <c r="F6" s="22" t="s">
        <v>45</v>
      </c>
      <c r="G6" s="22">
        <f>1500+320</f>
        <v>1820</v>
      </c>
      <c r="H6" s="25">
        <v>210.9</v>
      </c>
      <c r="I6" s="18">
        <f t="shared" si="0"/>
        <v>10.010000000000019</v>
      </c>
      <c r="J6" s="26">
        <v>200.89</v>
      </c>
      <c r="K6" s="26">
        <f>14.4*1.15</f>
        <v>16.559999999999999</v>
      </c>
      <c r="L6" s="25">
        <v>0</v>
      </c>
      <c r="M6" s="27" t="s">
        <v>46</v>
      </c>
      <c r="N6" s="24" t="s">
        <v>47</v>
      </c>
      <c r="O6" s="30" t="s">
        <v>39</v>
      </c>
      <c r="P6" s="23" t="s">
        <v>29</v>
      </c>
      <c r="Q6" s="29" t="s">
        <v>30</v>
      </c>
      <c r="R6" s="29" t="s">
        <v>477</v>
      </c>
      <c r="S6" s="29" t="s">
        <v>31</v>
      </c>
      <c r="T6" s="22" t="s">
        <v>32</v>
      </c>
      <c r="U6" s="32">
        <v>40927</v>
      </c>
    </row>
    <row r="7" spans="1:21" ht="78.75" x14ac:dyDescent="0.25">
      <c r="A7" s="22">
        <v>4</v>
      </c>
      <c r="B7" s="22" t="s">
        <v>48</v>
      </c>
      <c r="C7" s="22" t="s">
        <v>22</v>
      </c>
      <c r="D7" s="33" t="s">
        <v>49</v>
      </c>
      <c r="E7" s="22" t="s">
        <v>44</v>
      </c>
      <c r="F7" s="22" t="s">
        <v>25</v>
      </c>
      <c r="G7" s="22">
        <v>1000</v>
      </c>
      <c r="H7" s="25">
        <v>154</v>
      </c>
      <c r="I7" s="18">
        <f t="shared" si="0"/>
        <v>123.58</v>
      </c>
      <c r="J7" s="26">
        <v>30.42</v>
      </c>
      <c r="K7" s="26">
        <f>H7*0.15</f>
        <v>23.099999999999998</v>
      </c>
      <c r="L7" s="25">
        <f>I7*0.5</f>
        <v>61.79</v>
      </c>
      <c r="M7" s="27" t="s">
        <v>33</v>
      </c>
      <c r="N7" s="22" t="s">
        <v>50</v>
      </c>
      <c r="O7" s="28" t="s">
        <v>39</v>
      </c>
      <c r="P7" s="23" t="s">
        <v>51</v>
      </c>
      <c r="Q7" s="29" t="s">
        <v>30</v>
      </c>
      <c r="R7" s="29" t="s">
        <v>485</v>
      </c>
      <c r="S7" s="29" t="s">
        <v>52</v>
      </c>
      <c r="T7" s="22" t="s">
        <v>32</v>
      </c>
      <c r="U7" s="32">
        <v>40702</v>
      </c>
    </row>
    <row r="8" spans="1:21" ht="74.25" hidden="1" customHeight="1" x14ac:dyDescent="0.25">
      <c r="A8" s="15">
        <v>5</v>
      </c>
      <c r="B8" s="22" t="s">
        <v>53</v>
      </c>
      <c r="C8" s="22" t="s">
        <v>22</v>
      </c>
      <c r="D8" s="24" t="s">
        <v>54</v>
      </c>
      <c r="E8" s="22" t="s">
        <v>55</v>
      </c>
      <c r="F8" s="22" t="s">
        <v>37</v>
      </c>
      <c r="G8" s="22">
        <v>1320</v>
      </c>
      <c r="H8" s="25">
        <v>262</v>
      </c>
      <c r="I8" s="18">
        <f t="shared" si="0"/>
        <v>262</v>
      </c>
      <c r="J8" s="26"/>
      <c r="K8" s="26">
        <v>0</v>
      </c>
      <c r="L8" s="25">
        <v>0</v>
      </c>
      <c r="M8" s="27" t="s">
        <v>56</v>
      </c>
      <c r="N8" s="22" t="s">
        <v>57</v>
      </c>
      <c r="O8" s="28" t="s">
        <v>39</v>
      </c>
      <c r="P8" s="23" t="s">
        <v>58</v>
      </c>
      <c r="Q8" s="29" t="s">
        <v>30</v>
      </c>
      <c r="R8" s="29" t="s">
        <v>486</v>
      </c>
      <c r="S8" s="29" t="s">
        <v>41</v>
      </c>
      <c r="T8" s="22" t="s">
        <v>32</v>
      </c>
      <c r="U8" s="32" t="s">
        <v>60</v>
      </c>
    </row>
    <row r="9" spans="1:21" ht="84" hidden="1" customHeight="1" x14ac:dyDescent="0.25">
      <c r="A9" s="22">
        <v>6</v>
      </c>
      <c r="B9" s="22" t="s">
        <v>61</v>
      </c>
      <c r="C9" s="22" t="s">
        <v>22</v>
      </c>
      <c r="D9" s="24" t="s">
        <v>62</v>
      </c>
      <c r="E9" s="22" t="s">
        <v>63</v>
      </c>
      <c r="F9" s="22" t="s">
        <v>37</v>
      </c>
      <c r="G9" s="22">
        <v>1320</v>
      </c>
      <c r="H9" s="25">
        <v>262</v>
      </c>
      <c r="I9" s="18">
        <f t="shared" si="0"/>
        <v>250.48</v>
      </c>
      <c r="J9" s="26">
        <v>11.52</v>
      </c>
      <c r="K9" s="26">
        <v>0</v>
      </c>
      <c r="L9" s="25">
        <v>0</v>
      </c>
      <c r="M9" s="27" t="s">
        <v>46</v>
      </c>
      <c r="N9" s="22" t="s">
        <v>64</v>
      </c>
      <c r="O9" s="28" t="s">
        <v>39</v>
      </c>
      <c r="P9" s="23" t="s">
        <v>51</v>
      </c>
      <c r="Q9" s="29" t="s">
        <v>30</v>
      </c>
      <c r="R9" s="29" t="s">
        <v>488</v>
      </c>
      <c r="S9" s="29" t="s">
        <v>41</v>
      </c>
      <c r="T9" s="22" t="s">
        <v>32</v>
      </c>
      <c r="U9" s="32">
        <v>41699</v>
      </c>
    </row>
    <row r="10" spans="1:21" ht="126" x14ac:dyDescent="0.25">
      <c r="A10" s="15">
        <v>5</v>
      </c>
      <c r="B10" s="22" t="s">
        <v>65</v>
      </c>
      <c r="C10" s="22" t="s">
        <v>22</v>
      </c>
      <c r="D10" s="24" t="s">
        <v>66</v>
      </c>
      <c r="E10" s="22"/>
      <c r="F10" s="22" t="s">
        <v>37</v>
      </c>
      <c r="G10" s="22">
        <f>1500+480</f>
        <v>1980</v>
      </c>
      <c r="H10" s="25">
        <v>210</v>
      </c>
      <c r="I10" s="18">
        <f t="shared" si="0"/>
        <v>105.3</v>
      </c>
      <c r="J10" s="26">
        <v>104.7</v>
      </c>
      <c r="K10" s="26">
        <f>12.73*1.15</f>
        <v>14.6395</v>
      </c>
      <c r="L10" s="25">
        <f>I10*0.3</f>
        <v>31.589999999999996</v>
      </c>
      <c r="M10" s="27" t="s">
        <v>33</v>
      </c>
      <c r="N10" s="31" t="s">
        <v>47</v>
      </c>
      <c r="O10" s="28" t="s">
        <v>39</v>
      </c>
      <c r="P10" s="23" t="s">
        <v>40</v>
      </c>
      <c r="Q10" s="29" t="s">
        <v>30</v>
      </c>
      <c r="R10" s="29" t="s">
        <v>479</v>
      </c>
      <c r="S10" s="29" t="s">
        <v>67</v>
      </c>
      <c r="T10" s="22" t="s">
        <v>32</v>
      </c>
      <c r="U10" s="32" t="s">
        <v>68</v>
      </c>
    </row>
    <row r="11" spans="1:21" ht="126" hidden="1" x14ac:dyDescent="0.25">
      <c r="A11" s="22">
        <v>6</v>
      </c>
      <c r="B11" s="22" t="s">
        <v>69</v>
      </c>
      <c r="C11" s="22" t="s">
        <v>22</v>
      </c>
      <c r="D11" s="33" t="s">
        <v>70</v>
      </c>
      <c r="E11" s="22"/>
      <c r="F11" s="22" t="s">
        <v>71</v>
      </c>
      <c r="G11" s="22">
        <v>1000</v>
      </c>
      <c r="H11" s="25">
        <v>250</v>
      </c>
      <c r="I11" s="18">
        <f t="shared" si="0"/>
        <v>249.92</v>
      </c>
      <c r="J11" s="26">
        <v>0.08</v>
      </c>
      <c r="K11" s="26">
        <v>2</v>
      </c>
      <c r="L11" s="25">
        <v>0</v>
      </c>
      <c r="M11" s="27" t="s">
        <v>72</v>
      </c>
      <c r="N11" s="22" t="s">
        <v>57</v>
      </c>
      <c r="O11" s="28" t="s">
        <v>40</v>
      </c>
      <c r="P11" s="23" t="s">
        <v>73</v>
      </c>
      <c r="Q11" s="29" t="s">
        <v>74</v>
      </c>
      <c r="R11" s="132"/>
      <c r="S11" s="29" t="s">
        <v>52</v>
      </c>
      <c r="T11" s="22" t="s">
        <v>32</v>
      </c>
      <c r="U11" s="23" t="s">
        <v>75</v>
      </c>
    </row>
    <row r="12" spans="1:21" ht="126" hidden="1" x14ac:dyDescent="0.25">
      <c r="A12" s="15">
        <v>7</v>
      </c>
      <c r="B12" s="22" t="s">
        <v>76</v>
      </c>
      <c r="C12" s="22" t="s">
        <v>22</v>
      </c>
      <c r="D12" s="33" t="s">
        <v>77</v>
      </c>
      <c r="E12" s="22"/>
      <c r="F12" s="22" t="s">
        <v>37</v>
      </c>
      <c r="G12" s="22">
        <v>1320</v>
      </c>
      <c r="H12" s="25">
        <v>210.85</v>
      </c>
      <c r="I12" s="18">
        <f t="shared" si="0"/>
        <v>210.85</v>
      </c>
      <c r="J12" s="26"/>
      <c r="K12" s="26">
        <v>1</v>
      </c>
      <c r="L12" s="25">
        <v>0</v>
      </c>
      <c r="M12" s="27" t="s">
        <v>78</v>
      </c>
      <c r="N12" s="22" t="s">
        <v>79</v>
      </c>
      <c r="O12" s="28" t="s">
        <v>80</v>
      </c>
      <c r="P12" s="23" t="s">
        <v>73</v>
      </c>
      <c r="Q12" s="29" t="s">
        <v>81</v>
      </c>
      <c r="R12" s="132"/>
      <c r="S12" s="29" t="s">
        <v>52</v>
      </c>
      <c r="T12" s="22" t="s">
        <v>82</v>
      </c>
      <c r="U12" s="23" t="s">
        <v>75</v>
      </c>
    </row>
    <row r="13" spans="1:21" ht="74.25" hidden="1" customHeight="1" x14ac:dyDescent="0.25">
      <c r="A13" s="22">
        <v>10</v>
      </c>
      <c r="B13" s="22" t="s">
        <v>83</v>
      </c>
      <c r="C13" s="22" t="s">
        <v>22</v>
      </c>
      <c r="D13" s="24" t="s">
        <v>84</v>
      </c>
      <c r="E13" s="22"/>
      <c r="F13" s="22" t="s">
        <v>85</v>
      </c>
      <c r="G13" s="22">
        <v>1000</v>
      </c>
      <c r="H13" s="25">
        <v>250</v>
      </c>
      <c r="I13" s="18">
        <f t="shared" si="0"/>
        <v>242.62</v>
      </c>
      <c r="J13" s="26">
        <v>7.38</v>
      </c>
      <c r="K13" s="26">
        <v>0</v>
      </c>
      <c r="L13" s="25">
        <v>0</v>
      </c>
      <c r="M13" s="27" t="s">
        <v>86</v>
      </c>
      <c r="N13" s="22" t="s">
        <v>57</v>
      </c>
      <c r="O13" s="28" t="s">
        <v>40</v>
      </c>
      <c r="P13" s="23" t="s">
        <v>73</v>
      </c>
      <c r="Q13" s="29" t="s">
        <v>74</v>
      </c>
      <c r="R13" s="132"/>
      <c r="S13" s="29" t="s">
        <v>41</v>
      </c>
      <c r="T13" s="22" t="s">
        <v>32</v>
      </c>
      <c r="U13" s="32">
        <v>42312</v>
      </c>
    </row>
    <row r="14" spans="1:21" ht="74.25" hidden="1" customHeight="1" x14ac:dyDescent="0.25">
      <c r="A14" s="15">
        <v>8</v>
      </c>
      <c r="B14" s="22" t="s">
        <v>87</v>
      </c>
      <c r="C14" s="22" t="s">
        <v>22</v>
      </c>
      <c r="D14" s="24" t="s">
        <v>88</v>
      </c>
      <c r="E14" s="22"/>
      <c r="F14" s="22" t="s">
        <v>25</v>
      </c>
      <c r="G14" s="22">
        <v>1000</v>
      </c>
      <c r="H14" s="25">
        <v>36.020000000000003</v>
      </c>
      <c r="I14" s="18">
        <f t="shared" si="0"/>
        <v>35.660000000000004</v>
      </c>
      <c r="J14" s="26">
        <v>0.36</v>
      </c>
      <c r="K14" s="26">
        <v>10</v>
      </c>
      <c r="L14" s="25">
        <f>I14*0.8</f>
        <v>28.528000000000006</v>
      </c>
      <c r="M14" s="27" t="s">
        <v>26</v>
      </c>
      <c r="N14" s="34" t="s">
        <v>47</v>
      </c>
      <c r="O14" s="28" t="s">
        <v>80</v>
      </c>
      <c r="P14" s="35" t="s">
        <v>40</v>
      </c>
      <c r="Q14" s="29" t="s">
        <v>81</v>
      </c>
      <c r="R14" s="132"/>
      <c r="S14" s="29" t="s">
        <v>41</v>
      </c>
      <c r="T14" s="22" t="s">
        <v>32</v>
      </c>
      <c r="U14" s="23" t="s">
        <v>60</v>
      </c>
    </row>
    <row r="15" spans="1:21" ht="74.25" hidden="1" customHeight="1" x14ac:dyDescent="0.25">
      <c r="A15" s="22">
        <v>9</v>
      </c>
      <c r="B15" s="22" t="s">
        <v>89</v>
      </c>
      <c r="C15" s="22" t="s">
        <v>22</v>
      </c>
      <c r="D15" s="24" t="s">
        <v>90</v>
      </c>
      <c r="E15" s="22"/>
      <c r="F15" s="22" t="s">
        <v>25</v>
      </c>
      <c r="G15" s="22">
        <f>1500+320</f>
        <v>1820</v>
      </c>
      <c r="H15" s="25">
        <v>248.81</v>
      </c>
      <c r="I15" s="18">
        <f t="shared" si="0"/>
        <v>248.81</v>
      </c>
      <c r="J15" s="26"/>
      <c r="K15" s="26">
        <v>6</v>
      </c>
      <c r="L15" s="25">
        <v>0</v>
      </c>
      <c r="M15" s="27" t="s">
        <v>91</v>
      </c>
      <c r="N15" s="22" t="s">
        <v>79</v>
      </c>
      <c r="O15" s="28" t="s">
        <v>80</v>
      </c>
      <c r="P15" s="35" t="s">
        <v>92</v>
      </c>
      <c r="Q15" s="29" t="s">
        <v>81</v>
      </c>
      <c r="R15" s="132"/>
      <c r="S15" s="29" t="s">
        <v>41</v>
      </c>
      <c r="T15" s="22" t="s">
        <v>82</v>
      </c>
      <c r="U15" s="23" t="s">
        <v>75</v>
      </c>
    </row>
    <row r="16" spans="1:21" ht="74.25" hidden="1" customHeight="1" x14ac:dyDescent="0.25">
      <c r="A16" s="15">
        <v>10</v>
      </c>
      <c r="B16" s="22" t="s">
        <v>87</v>
      </c>
      <c r="C16" s="22" t="s">
        <v>22</v>
      </c>
      <c r="D16" s="24" t="s">
        <v>93</v>
      </c>
      <c r="E16" s="36"/>
      <c r="F16" s="22" t="s">
        <v>25</v>
      </c>
      <c r="G16" s="22">
        <v>500</v>
      </c>
      <c r="H16" s="25">
        <v>19.84</v>
      </c>
      <c r="I16" s="18">
        <f t="shared" si="0"/>
        <v>19.84</v>
      </c>
      <c r="J16" s="26"/>
      <c r="K16" s="26">
        <v>8</v>
      </c>
      <c r="L16" s="25">
        <v>0</v>
      </c>
      <c r="M16" s="27" t="s">
        <v>26</v>
      </c>
      <c r="N16" s="22" t="s">
        <v>94</v>
      </c>
      <c r="O16" s="28" t="s">
        <v>80</v>
      </c>
      <c r="P16" s="35" t="s">
        <v>92</v>
      </c>
      <c r="Q16" s="29" t="s">
        <v>81</v>
      </c>
      <c r="R16" s="132"/>
      <c r="S16" s="29" t="s">
        <v>41</v>
      </c>
      <c r="T16" s="22" t="s">
        <v>32</v>
      </c>
      <c r="U16" s="23" t="s">
        <v>60</v>
      </c>
    </row>
    <row r="17" spans="1:21" ht="74.25" hidden="1" customHeight="1" x14ac:dyDescent="0.25">
      <c r="A17" s="22">
        <v>11</v>
      </c>
      <c r="B17" s="22" t="s">
        <v>95</v>
      </c>
      <c r="C17" s="22" t="s">
        <v>22</v>
      </c>
      <c r="D17" s="24" t="s">
        <v>96</v>
      </c>
      <c r="E17" s="36"/>
      <c r="F17" s="22" t="s">
        <v>25</v>
      </c>
      <c r="G17" s="22">
        <v>1000</v>
      </c>
      <c r="H17" s="25">
        <v>138</v>
      </c>
      <c r="I17" s="18">
        <f t="shared" si="0"/>
        <v>138</v>
      </c>
      <c r="J17" s="26"/>
      <c r="K17" s="26">
        <v>5</v>
      </c>
      <c r="L17" s="25"/>
      <c r="M17" s="27" t="s">
        <v>26</v>
      </c>
      <c r="N17" s="22" t="s">
        <v>94</v>
      </c>
      <c r="O17" s="28" t="s">
        <v>80</v>
      </c>
      <c r="P17" s="35" t="s">
        <v>51</v>
      </c>
      <c r="Q17" s="29" t="s">
        <v>74</v>
      </c>
      <c r="R17" s="132"/>
      <c r="S17" s="29"/>
      <c r="T17" s="22" t="s">
        <v>32</v>
      </c>
      <c r="U17" s="32" t="s">
        <v>97</v>
      </c>
    </row>
    <row r="18" spans="1:21" ht="98.25" hidden="1" customHeight="1" x14ac:dyDescent="0.25">
      <c r="A18" s="15">
        <v>12</v>
      </c>
      <c r="B18" s="22" t="s">
        <v>95</v>
      </c>
      <c r="C18" s="22" t="s">
        <v>22</v>
      </c>
      <c r="D18" s="24" t="s">
        <v>98</v>
      </c>
      <c r="E18" s="22"/>
      <c r="F18" s="22" t="s">
        <v>25</v>
      </c>
      <c r="G18" s="22">
        <f>3*500+160*2</f>
        <v>1820</v>
      </c>
      <c r="H18" s="25">
        <v>67</v>
      </c>
      <c r="I18" s="18">
        <f t="shared" si="0"/>
        <v>67</v>
      </c>
      <c r="J18" s="26"/>
      <c r="K18" s="26">
        <f>I18*0.1</f>
        <v>6.7</v>
      </c>
      <c r="L18" s="25">
        <v>0</v>
      </c>
      <c r="M18" s="27" t="s">
        <v>26</v>
      </c>
      <c r="N18" s="31" t="s">
        <v>99</v>
      </c>
      <c r="O18" s="28" t="s">
        <v>80</v>
      </c>
      <c r="P18" s="23" t="s">
        <v>92</v>
      </c>
      <c r="Q18" s="29" t="s">
        <v>81</v>
      </c>
      <c r="R18" s="132"/>
      <c r="S18" s="29" t="s">
        <v>41</v>
      </c>
      <c r="T18" s="22" t="s">
        <v>32</v>
      </c>
      <c r="U18" s="32" t="s">
        <v>101</v>
      </c>
    </row>
    <row r="19" spans="1:21" s="14" customFormat="1" hidden="1" x14ac:dyDescent="0.25">
      <c r="A19" s="37"/>
      <c r="B19" s="38"/>
      <c r="C19" s="167" t="s">
        <v>102</v>
      </c>
      <c r="D19" s="168"/>
      <c r="E19" s="168"/>
      <c r="F19" s="169"/>
      <c r="G19" s="37">
        <f t="shared" ref="G19:L19" si="1">SUM(G4:G18)</f>
        <v>19720</v>
      </c>
      <c r="H19" s="37">
        <f t="shared" si="1"/>
        <v>2735.68</v>
      </c>
      <c r="I19" s="37">
        <f t="shared" si="1"/>
        <v>2046.9199999999996</v>
      </c>
      <c r="J19" s="37">
        <f t="shared" si="1"/>
        <v>688.76</v>
      </c>
      <c r="K19" s="39">
        <f>SUM(K4:K18)</f>
        <v>116.4995</v>
      </c>
      <c r="L19" s="39">
        <f t="shared" si="1"/>
        <v>121.908</v>
      </c>
      <c r="M19" s="40"/>
      <c r="N19" s="37"/>
      <c r="O19" s="41"/>
      <c r="P19" s="42"/>
      <c r="Q19" s="43"/>
      <c r="R19" s="133"/>
      <c r="S19" s="29" t="s">
        <v>41</v>
      </c>
      <c r="T19" s="37"/>
      <c r="U19" s="42"/>
    </row>
    <row r="20" spans="1:21" ht="74.25" customHeight="1" x14ac:dyDescent="0.25">
      <c r="A20" s="22">
        <v>1</v>
      </c>
      <c r="B20" s="22" t="s">
        <v>103</v>
      </c>
      <c r="C20" s="22" t="s">
        <v>104</v>
      </c>
      <c r="D20" s="24" t="s">
        <v>105</v>
      </c>
      <c r="E20" s="22" t="s">
        <v>106</v>
      </c>
      <c r="F20" s="22" t="s">
        <v>107</v>
      </c>
      <c r="G20" s="22">
        <v>300</v>
      </c>
      <c r="H20" s="25">
        <v>15.47</v>
      </c>
      <c r="I20" s="18">
        <f t="shared" si="0"/>
        <v>15.47</v>
      </c>
      <c r="J20" s="26"/>
      <c r="K20" s="26">
        <v>0.5</v>
      </c>
      <c r="L20" s="25">
        <f>I20*0.8</f>
        <v>12.376000000000001</v>
      </c>
      <c r="M20" s="27" t="s">
        <v>26</v>
      </c>
      <c r="N20" s="22" t="s">
        <v>47</v>
      </c>
      <c r="O20" s="28" t="s">
        <v>108</v>
      </c>
      <c r="P20" s="23" t="s">
        <v>40</v>
      </c>
      <c r="Q20" s="29" t="s">
        <v>30</v>
      </c>
      <c r="R20" s="29" t="s">
        <v>502</v>
      </c>
      <c r="S20" s="29" t="s">
        <v>41</v>
      </c>
      <c r="T20" s="22" t="s">
        <v>32</v>
      </c>
      <c r="U20" s="23" t="s">
        <v>60</v>
      </c>
    </row>
    <row r="21" spans="1:21" ht="74.25" customHeight="1" x14ac:dyDescent="0.25">
      <c r="A21" s="22">
        <v>2</v>
      </c>
      <c r="B21" s="22" t="s">
        <v>109</v>
      </c>
      <c r="C21" s="22" t="s">
        <v>104</v>
      </c>
      <c r="D21" s="24" t="s">
        <v>110</v>
      </c>
      <c r="E21" s="22" t="s">
        <v>111</v>
      </c>
      <c r="F21" s="22" t="s">
        <v>112</v>
      </c>
      <c r="G21" s="22">
        <v>320</v>
      </c>
      <c r="H21" s="25">
        <v>39.99</v>
      </c>
      <c r="I21" s="18">
        <f t="shared" si="0"/>
        <v>31.740000000000002</v>
      </c>
      <c r="J21" s="26">
        <v>8.25</v>
      </c>
      <c r="K21" s="26">
        <v>1.2</v>
      </c>
      <c r="L21" s="25">
        <f>I21*0.3</f>
        <v>9.5220000000000002</v>
      </c>
      <c r="M21" s="27" t="s">
        <v>33</v>
      </c>
      <c r="N21" s="22" t="s">
        <v>113</v>
      </c>
      <c r="O21" s="28" t="s">
        <v>108</v>
      </c>
      <c r="P21" s="23" t="s">
        <v>40</v>
      </c>
      <c r="Q21" s="29" t="s">
        <v>30</v>
      </c>
      <c r="R21" s="29" t="s">
        <v>487</v>
      </c>
      <c r="S21" s="29" t="s">
        <v>41</v>
      </c>
      <c r="T21" s="22" t="s">
        <v>32</v>
      </c>
      <c r="U21" s="32">
        <v>42920</v>
      </c>
    </row>
    <row r="22" spans="1:21" ht="74.25" hidden="1" customHeight="1" x14ac:dyDescent="0.25">
      <c r="A22" s="22">
        <v>3</v>
      </c>
      <c r="B22" s="22" t="s">
        <v>114</v>
      </c>
      <c r="C22" s="22" t="s">
        <v>104</v>
      </c>
      <c r="D22" s="24" t="s">
        <v>115</v>
      </c>
      <c r="E22" s="22"/>
      <c r="F22" s="22" t="s">
        <v>112</v>
      </c>
      <c r="G22" s="22">
        <v>320</v>
      </c>
      <c r="H22" s="25">
        <v>40.22</v>
      </c>
      <c r="I22" s="18">
        <f t="shared" si="0"/>
        <v>39.619999999999997</v>
      </c>
      <c r="J22" s="26">
        <v>0.6</v>
      </c>
      <c r="K22" s="26">
        <f>H22*0.15</f>
        <v>6.0329999999999995</v>
      </c>
      <c r="L22" s="25">
        <f>I22*0.2</f>
        <v>7.9239999999999995</v>
      </c>
      <c r="M22" s="27" t="s">
        <v>33</v>
      </c>
      <c r="N22" s="22" t="s">
        <v>116</v>
      </c>
      <c r="O22" s="28" t="s">
        <v>40</v>
      </c>
      <c r="P22" s="23" t="s">
        <v>92</v>
      </c>
      <c r="Q22" s="29" t="s">
        <v>74</v>
      </c>
      <c r="R22" s="132"/>
      <c r="S22" s="29" t="s">
        <v>41</v>
      </c>
      <c r="T22" s="22" t="s">
        <v>32</v>
      </c>
      <c r="U22" s="32">
        <v>43378</v>
      </c>
    </row>
    <row r="23" spans="1:21" ht="220.5" x14ac:dyDescent="0.25">
      <c r="A23" s="22">
        <v>4</v>
      </c>
      <c r="B23" s="22" t="s">
        <v>69</v>
      </c>
      <c r="C23" s="22" t="s">
        <v>104</v>
      </c>
      <c r="D23" s="24" t="s">
        <v>117</v>
      </c>
      <c r="E23" s="22" t="s">
        <v>44</v>
      </c>
      <c r="F23" s="22" t="s">
        <v>112</v>
      </c>
      <c r="G23" s="22">
        <v>480</v>
      </c>
      <c r="H23" s="25">
        <v>110</v>
      </c>
      <c r="I23" s="18">
        <f t="shared" si="0"/>
        <v>13.060000000000002</v>
      </c>
      <c r="J23" s="26">
        <v>96.94</v>
      </c>
      <c r="K23" s="26">
        <v>10</v>
      </c>
      <c r="L23" s="25">
        <v>0</v>
      </c>
      <c r="M23" s="27" t="s">
        <v>33</v>
      </c>
      <c r="N23" s="22" t="s">
        <v>118</v>
      </c>
      <c r="O23" s="28" t="s">
        <v>28</v>
      </c>
      <c r="P23" s="23" t="s">
        <v>40</v>
      </c>
      <c r="Q23" s="29" t="s">
        <v>30</v>
      </c>
      <c r="R23" s="162" t="s">
        <v>478</v>
      </c>
      <c r="S23" s="29" t="s">
        <v>67</v>
      </c>
      <c r="T23" s="22" t="s">
        <v>32</v>
      </c>
      <c r="U23" s="32">
        <v>40702</v>
      </c>
    </row>
    <row r="24" spans="1:21" ht="74.25" hidden="1" customHeight="1" x14ac:dyDescent="0.25">
      <c r="A24" s="22">
        <v>5</v>
      </c>
      <c r="B24" s="22" t="s">
        <v>119</v>
      </c>
      <c r="C24" s="22" t="s">
        <v>104</v>
      </c>
      <c r="D24" s="24" t="s">
        <v>120</v>
      </c>
      <c r="E24" s="22" t="s">
        <v>121</v>
      </c>
      <c r="F24" s="22" t="s">
        <v>122</v>
      </c>
      <c r="G24" s="22">
        <v>320</v>
      </c>
      <c r="H24" s="25">
        <v>63.55</v>
      </c>
      <c r="I24" s="18">
        <f t="shared" si="0"/>
        <v>59.15</v>
      </c>
      <c r="J24" s="26">
        <v>4.4000000000000004</v>
      </c>
      <c r="K24" s="26">
        <v>0</v>
      </c>
      <c r="L24" s="25">
        <v>0</v>
      </c>
      <c r="M24" s="27" t="s">
        <v>33</v>
      </c>
      <c r="N24" s="31" t="s">
        <v>100</v>
      </c>
      <c r="O24" s="28" t="s">
        <v>28</v>
      </c>
      <c r="P24" s="23" t="s">
        <v>73</v>
      </c>
      <c r="Q24" s="29" t="s">
        <v>30</v>
      </c>
      <c r="R24" s="29" t="s">
        <v>488</v>
      </c>
      <c r="S24" s="29" t="s">
        <v>41</v>
      </c>
      <c r="T24" s="22" t="s">
        <v>32</v>
      </c>
      <c r="U24" s="32">
        <v>41666</v>
      </c>
    </row>
    <row r="25" spans="1:21" ht="74.25" hidden="1" customHeight="1" x14ac:dyDescent="0.25">
      <c r="A25" s="22">
        <v>5</v>
      </c>
      <c r="B25" s="22" t="s">
        <v>123</v>
      </c>
      <c r="C25" s="22" t="s">
        <v>104</v>
      </c>
      <c r="D25" s="24" t="s">
        <v>124</v>
      </c>
      <c r="E25" s="22"/>
      <c r="F25" s="22" t="s">
        <v>112</v>
      </c>
      <c r="G25" s="22">
        <v>320</v>
      </c>
      <c r="H25" s="25">
        <v>40.22</v>
      </c>
      <c r="I25" s="18">
        <f t="shared" si="0"/>
        <v>36.089999999999996</v>
      </c>
      <c r="J25" s="26">
        <v>4.13</v>
      </c>
      <c r="K25" s="26">
        <f>H25*0.15</f>
        <v>6.0329999999999995</v>
      </c>
      <c r="L25" s="25">
        <v>0</v>
      </c>
      <c r="M25" s="27" t="s">
        <v>33</v>
      </c>
      <c r="N25" s="31" t="s">
        <v>100</v>
      </c>
      <c r="O25" s="28" t="s">
        <v>40</v>
      </c>
      <c r="P25" s="23" t="s">
        <v>51</v>
      </c>
      <c r="Q25" s="29" t="s">
        <v>74</v>
      </c>
      <c r="R25" s="132"/>
      <c r="S25" s="29" t="s">
        <v>41</v>
      </c>
      <c r="T25" s="22" t="s">
        <v>32</v>
      </c>
      <c r="U25" s="32">
        <v>42754</v>
      </c>
    </row>
    <row r="26" spans="1:21" ht="74.25" hidden="1" customHeight="1" x14ac:dyDescent="0.25">
      <c r="A26" s="22">
        <v>7</v>
      </c>
      <c r="B26" s="22" t="s">
        <v>125</v>
      </c>
      <c r="C26" s="22" t="s">
        <v>104</v>
      </c>
      <c r="D26" s="24" t="s">
        <v>126</v>
      </c>
      <c r="E26" s="22"/>
      <c r="F26" s="22" t="s">
        <v>112</v>
      </c>
      <c r="G26" s="22">
        <v>320</v>
      </c>
      <c r="H26" s="25">
        <v>25.76</v>
      </c>
      <c r="I26" s="18">
        <f t="shared" si="0"/>
        <v>30.11</v>
      </c>
      <c r="J26" s="26">
        <v>-4.3499999999999996</v>
      </c>
      <c r="K26" s="26">
        <v>0</v>
      </c>
      <c r="L26" s="25">
        <v>0</v>
      </c>
      <c r="M26" s="27" t="s">
        <v>127</v>
      </c>
      <c r="N26" s="31" t="s">
        <v>79</v>
      </c>
      <c r="O26" s="28" t="s">
        <v>40</v>
      </c>
      <c r="P26" s="23" t="s">
        <v>73</v>
      </c>
      <c r="Q26" s="29" t="s">
        <v>74</v>
      </c>
      <c r="R26" s="132"/>
      <c r="S26" s="29" t="s">
        <v>41</v>
      </c>
      <c r="T26" s="22" t="s">
        <v>82</v>
      </c>
      <c r="U26" s="23" t="s">
        <v>75</v>
      </c>
    </row>
    <row r="27" spans="1:21" ht="74.25" hidden="1" customHeight="1" x14ac:dyDescent="0.25">
      <c r="A27" s="22">
        <v>6</v>
      </c>
      <c r="B27" s="22" t="s">
        <v>128</v>
      </c>
      <c r="C27" s="22" t="s">
        <v>104</v>
      </c>
      <c r="D27" s="24" t="s">
        <v>129</v>
      </c>
      <c r="E27" s="22"/>
      <c r="F27" s="22" t="s">
        <v>112</v>
      </c>
      <c r="G27" s="22">
        <v>320</v>
      </c>
      <c r="H27" s="25">
        <v>37.17</v>
      </c>
      <c r="I27" s="18">
        <f t="shared" si="0"/>
        <v>37.14</v>
      </c>
      <c r="J27" s="26">
        <v>0.03</v>
      </c>
      <c r="K27" s="26">
        <v>2.5</v>
      </c>
      <c r="L27" s="25">
        <f>I27*0.2</f>
        <v>7.4280000000000008</v>
      </c>
      <c r="M27" s="27" t="s">
        <v>60</v>
      </c>
      <c r="N27" s="31" t="s">
        <v>130</v>
      </c>
      <c r="O27" s="28" t="s">
        <v>40</v>
      </c>
      <c r="P27" s="23" t="s">
        <v>92</v>
      </c>
      <c r="Q27" s="29" t="s">
        <v>74</v>
      </c>
      <c r="R27" s="132"/>
      <c r="S27" s="29" t="s">
        <v>41</v>
      </c>
      <c r="T27" s="22" t="s">
        <v>32</v>
      </c>
      <c r="U27" s="32" t="s">
        <v>60</v>
      </c>
    </row>
    <row r="28" spans="1:21" ht="74.25" hidden="1" customHeight="1" x14ac:dyDescent="0.25">
      <c r="A28" s="22">
        <v>9</v>
      </c>
      <c r="B28" s="22" t="s">
        <v>131</v>
      </c>
      <c r="C28" s="22" t="s">
        <v>104</v>
      </c>
      <c r="D28" s="24" t="s">
        <v>132</v>
      </c>
      <c r="E28" s="22"/>
      <c r="F28" s="22" t="s">
        <v>133</v>
      </c>
      <c r="G28" s="22">
        <v>620</v>
      </c>
      <c r="H28" s="25">
        <f>104.76+16.79</f>
        <v>121.55000000000001</v>
      </c>
      <c r="I28" s="18">
        <f t="shared" si="0"/>
        <v>119.85000000000001</v>
      </c>
      <c r="J28" s="26">
        <v>1.7</v>
      </c>
      <c r="K28" s="26">
        <v>0</v>
      </c>
      <c r="L28" s="25">
        <v>0</v>
      </c>
      <c r="M28" s="27" t="s">
        <v>60</v>
      </c>
      <c r="N28" s="31" t="s">
        <v>134</v>
      </c>
      <c r="O28" s="28" t="s">
        <v>40</v>
      </c>
      <c r="P28" s="23" t="s">
        <v>51</v>
      </c>
      <c r="Q28" s="29" t="s">
        <v>74</v>
      </c>
      <c r="R28" s="132"/>
      <c r="S28" s="29" t="s">
        <v>41</v>
      </c>
      <c r="T28" s="22" t="s">
        <v>32</v>
      </c>
      <c r="U28" s="32" t="s">
        <v>60</v>
      </c>
    </row>
    <row r="29" spans="1:21" ht="110.25" hidden="1" x14ac:dyDescent="0.25">
      <c r="A29" s="22">
        <v>10</v>
      </c>
      <c r="B29" s="22" t="s">
        <v>135</v>
      </c>
      <c r="C29" s="22" t="s">
        <v>104</v>
      </c>
      <c r="D29" s="33" t="s">
        <v>136</v>
      </c>
      <c r="E29" s="22"/>
      <c r="F29" s="22" t="s">
        <v>112</v>
      </c>
      <c r="G29" s="22">
        <v>320</v>
      </c>
      <c r="H29" s="25">
        <v>39.58</v>
      </c>
      <c r="I29" s="18">
        <f t="shared" si="0"/>
        <v>-6.0100000000000051</v>
      </c>
      <c r="J29" s="26">
        <v>45.59</v>
      </c>
      <c r="K29" s="26">
        <v>0</v>
      </c>
      <c r="L29" s="25">
        <v>0</v>
      </c>
      <c r="M29" s="27" t="s">
        <v>33</v>
      </c>
      <c r="N29" s="31" t="s">
        <v>47</v>
      </c>
      <c r="O29" s="28" t="s">
        <v>39</v>
      </c>
      <c r="P29" s="23" t="s">
        <v>40</v>
      </c>
      <c r="Q29" s="29" t="s">
        <v>30</v>
      </c>
      <c r="R29" s="29" t="s">
        <v>480</v>
      </c>
      <c r="S29" s="29" t="s">
        <v>52</v>
      </c>
      <c r="T29" s="37" t="s">
        <v>32</v>
      </c>
      <c r="U29" s="23" t="s">
        <v>33</v>
      </c>
    </row>
    <row r="30" spans="1:21" ht="47.25" hidden="1" x14ac:dyDescent="0.25">
      <c r="A30" s="22">
        <v>11</v>
      </c>
      <c r="B30" s="22" t="s">
        <v>137</v>
      </c>
      <c r="C30" s="22" t="s">
        <v>104</v>
      </c>
      <c r="D30" s="33" t="s">
        <v>138</v>
      </c>
      <c r="E30" s="22"/>
      <c r="F30" s="22" t="s">
        <v>122</v>
      </c>
      <c r="G30" s="22">
        <v>320</v>
      </c>
      <c r="H30" s="25">
        <v>36.36</v>
      </c>
      <c r="I30" s="18">
        <f t="shared" si="0"/>
        <v>34.51</v>
      </c>
      <c r="J30" s="26">
        <v>1.85</v>
      </c>
      <c r="K30" s="26">
        <v>0</v>
      </c>
      <c r="L30" s="25">
        <v>0</v>
      </c>
      <c r="M30" s="27" t="s">
        <v>33</v>
      </c>
      <c r="N30" s="31" t="s">
        <v>139</v>
      </c>
      <c r="O30" s="28" t="s">
        <v>39</v>
      </c>
      <c r="P30" s="23" t="s">
        <v>51</v>
      </c>
      <c r="Q30" s="29" t="s">
        <v>30</v>
      </c>
      <c r="R30" s="29" t="s">
        <v>488</v>
      </c>
      <c r="S30" s="29" t="s">
        <v>52</v>
      </c>
      <c r="T30" s="22" t="s">
        <v>32</v>
      </c>
      <c r="U30" s="32">
        <v>42907</v>
      </c>
    </row>
    <row r="31" spans="1:21" ht="126" x14ac:dyDescent="0.25">
      <c r="A31" s="22">
        <v>7</v>
      </c>
      <c r="B31" s="22" t="s">
        <v>140</v>
      </c>
      <c r="C31" s="22" t="s">
        <v>104</v>
      </c>
      <c r="D31" s="24" t="s">
        <v>141</v>
      </c>
      <c r="E31" s="22" t="s">
        <v>142</v>
      </c>
      <c r="F31" s="22" t="s">
        <v>112</v>
      </c>
      <c r="G31" s="22">
        <v>320</v>
      </c>
      <c r="H31" s="25">
        <v>39.58</v>
      </c>
      <c r="I31" s="18">
        <f t="shared" si="0"/>
        <v>36.089999999999996</v>
      </c>
      <c r="J31" s="26">
        <v>3.49</v>
      </c>
      <c r="K31" s="26">
        <f>H31*0.6</f>
        <v>23.747999999999998</v>
      </c>
      <c r="L31" s="25">
        <f>I31*0.3</f>
        <v>10.826999999999998</v>
      </c>
      <c r="M31" s="27" t="s">
        <v>60</v>
      </c>
      <c r="N31" s="31" t="s">
        <v>47</v>
      </c>
      <c r="O31" s="28" t="s">
        <v>108</v>
      </c>
      <c r="P31" s="23" t="s">
        <v>92</v>
      </c>
      <c r="Q31" s="29" t="s">
        <v>30</v>
      </c>
      <c r="R31" s="29" t="s">
        <v>483</v>
      </c>
      <c r="S31" s="29" t="s">
        <v>41</v>
      </c>
      <c r="T31" s="22" t="s">
        <v>32</v>
      </c>
      <c r="U31" s="32" t="s">
        <v>60</v>
      </c>
    </row>
    <row r="32" spans="1:21" ht="94.5" hidden="1" x14ac:dyDescent="0.25">
      <c r="A32" s="22">
        <v>13</v>
      </c>
      <c r="B32" s="22" t="s">
        <v>143</v>
      </c>
      <c r="C32" s="22" t="s">
        <v>104</v>
      </c>
      <c r="D32" s="24" t="s">
        <v>144</v>
      </c>
      <c r="E32" s="22"/>
      <c r="F32" s="22" t="s">
        <v>112</v>
      </c>
      <c r="G32" s="22">
        <v>320</v>
      </c>
      <c r="H32" s="25">
        <v>88.27</v>
      </c>
      <c r="I32" s="18">
        <f t="shared" si="0"/>
        <v>88.27</v>
      </c>
      <c r="J32" s="26">
        <v>0</v>
      </c>
      <c r="K32" s="26">
        <v>0</v>
      </c>
      <c r="L32" s="25">
        <v>0</v>
      </c>
      <c r="M32" s="27" t="s">
        <v>60</v>
      </c>
      <c r="N32" s="31" t="s">
        <v>59</v>
      </c>
      <c r="O32" s="28" t="s">
        <v>39</v>
      </c>
      <c r="P32" s="23" t="s">
        <v>51</v>
      </c>
      <c r="Q32" s="29" t="s">
        <v>30</v>
      </c>
      <c r="R32" s="29" t="s">
        <v>481</v>
      </c>
      <c r="S32" s="29" t="s">
        <v>41</v>
      </c>
      <c r="T32" s="22" t="s">
        <v>32</v>
      </c>
      <c r="U32" s="44" t="s">
        <v>60</v>
      </c>
    </row>
    <row r="33" spans="1:21" ht="74.25" customHeight="1" x14ac:dyDescent="0.25">
      <c r="A33" s="22">
        <v>8</v>
      </c>
      <c r="B33" s="22" t="s">
        <v>145</v>
      </c>
      <c r="C33" s="22" t="s">
        <v>104</v>
      </c>
      <c r="D33" s="24" t="s">
        <v>146</v>
      </c>
      <c r="E33" s="22"/>
      <c r="F33" s="22" t="s">
        <v>112</v>
      </c>
      <c r="G33" s="22">
        <v>320</v>
      </c>
      <c r="H33" s="25">
        <v>39.99</v>
      </c>
      <c r="I33" s="18">
        <f t="shared" si="0"/>
        <v>39.99</v>
      </c>
      <c r="J33" s="26">
        <v>0</v>
      </c>
      <c r="K33" s="26">
        <v>2</v>
      </c>
      <c r="L33" s="25">
        <v>0</v>
      </c>
      <c r="M33" s="27" t="s">
        <v>147</v>
      </c>
      <c r="N33" s="22" t="s">
        <v>148</v>
      </c>
      <c r="O33" s="28" t="s">
        <v>39</v>
      </c>
      <c r="P33" s="23" t="s">
        <v>51</v>
      </c>
      <c r="Q33" s="29" t="s">
        <v>30</v>
      </c>
      <c r="R33" s="163" t="s">
        <v>482</v>
      </c>
      <c r="S33" s="29" t="s">
        <v>41</v>
      </c>
      <c r="T33" s="22" t="s">
        <v>32</v>
      </c>
      <c r="U33" s="23" t="s">
        <v>75</v>
      </c>
    </row>
    <row r="34" spans="1:21" ht="141.75" x14ac:dyDescent="0.25">
      <c r="A34" s="22">
        <v>9</v>
      </c>
      <c r="B34" s="22" t="s">
        <v>149</v>
      </c>
      <c r="C34" s="22" t="s">
        <v>104</v>
      </c>
      <c r="D34" s="24" t="s">
        <v>150</v>
      </c>
      <c r="E34" s="22"/>
      <c r="F34" s="22" t="s">
        <v>122</v>
      </c>
      <c r="G34" s="22">
        <v>320</v>
      </c>
      <c r="H34" s="25">
        <v>40</v>
      </c>
      <c r="I34" s="18">
        <f t="shared" si="0"/>
        <v>28.95</v>
      </c>
      <c r="J34" s="26">
        <v>11.05</v>
      </c>
      <c r="K34" s="26">
        <f>H34*0.15</f>
        <v>6</v>
      </c>
      <c r="L34" s="25">
        <f>I34*0.2</f>
        <v>5.79</v>
      </c>
      <c r="M34" s="27" t="s">
        <v>33</v>
      </c>
      <c r="N34" s="31" t="s">
        <v>47</v>
      </c>
      <c r="O34" s="28" t="s">
        <v>39</v>
      </c>
      <c r="P34" s="23" t="s">
        <v>92</v>
      </c>
      <c r="Q34" s="29" t="s">
        <v>30</v>
      </c>
      <c r="R34" s="29" t="s">
        <v>503</v>
      </c>
      <c r="S34" s="29" t="s">
        <v>41</v>
      </c>
      <c r="T34" s="22" t="s">
        <v>32</v>
      </c>
      <c r="U34" s="32">
        <v>42266</v>
      </c>
    </row>
    <row r="35" spans="1:21" ht="74.25" hidden="1" customHeight="1" x14ac:dyDescent="0.25">
      <c r="A35" s="22">
        <v>10</v>
      </c>
      <c r="B35" s="22" t="s">
        <v>151</v>
      </c>
      <c r="C35" s="22" t="s">
        <v>104</v>
      </c>
      <c r="D35" s="24" t="s">
        <v>152</v>
      </c>
      <c r="E35" s="22"/>
      <c r="F35" s="22" t="s">
        <v>153</v>
      </c>
      <c r="G35" s="22">
        <v>620</v>
      </c>
      <c r="H35" s="25">
        <v>68.75</v>
      </c>
      <c r="I35" s="18">
        <f t="shared" si="0"/>
        <v>68.75</v>
      </c>
      <c r="J35" s="26"/>
      <c r="K35" s="26">
        <v>1.55</v>
      </c>
      <c r="L35" s="25"/>
      <c r="M35" s="27" t="s">
        <v>33</v>
      </c>
      <c r="N35" s="22" t="s">
        <v>47</v>
      </c>
      <c r="O35" s="28"/>
      <c r="P35" s="23"/>
      <c r="Q35" s="29" t="s">
        <v>74</v>
      </c>
      <c r="R35" s="132"/>
      <c r="S35" s="29"/>
      <c r="T35" s="22" t="s">
        <v>32</v>
      </c>
      <c r="U35" s="23" t="s">
        <v>33</v>
      </c>
    </row>
    <row r="36" spans="1:21" ht="126" hidden="1" x14ac:dyDescent="0.25">
      <c r="A36" s="22">
        <v>17</v>
      </c>
      <c r="B36" s="22" t="s">
        <v>131</v>
      </c>
      <c r="C36" s="22" t="s">
        <v>104</v>
      </c>
      <c r="D36" s="24" t="s">
        <v>154</v>
      </c>
      <c r="E36" s="22" t="s">
        <v>155</v>
      </c>
      <c r="F36" s="22" t="s">
        <v>153</v>
      </c>
      <c r="G36" s="22">
        <v>620</v>
      </c>
      <c r="H36" s="25">
        <f>29.44+104.76</f>
        <v>134.20000000000002</v>
      </c>
      <c r="I36" s="18">
        <f t="shared" si="0"/>
        <v>74.000000000000014</v>
      </c>
      <c r="J36" s="26">
        <v>60.2</v>
      </c>
      <c r="K36" s="26">
        <v>0</v>
      </c>
      <c r="L36" s="25">
        <v>0</v>
      </c>
      <c r="M36" s="27" t="s">
        <v>60</v>
      </c>
      <c r="N36" s="22" t="s">
        <v>59</v>
      </c>
      <c r="O36" s="28" t="s">
        <v>39</v>
      </c>
      <c r="P36" s="23" t="s">
        <v>156</v>
      </c>
      <c r="Q36" s="29" t="s">
        <v>30</v>
      </c>
      <c r="R36" s="31" t="s">
        <v>157</v>
      </c>
      <c r="S36" s="29" t="s">
        <v>41</v>
      </c>
      <c r="T36" s="22" t="s">
        <v>32</v>
      </c>
      <c r="U36" s="32" t="s">
        <v>60</v>
      </c>
    </row>
    <row r="37" spans="1:21" ht="74.25" hidden="1" customHeight="1" x14ac:dyDescent="0.25">
      <c r="A37" s="22">
        <v>18</v>
      </c>
      <c r="B37" s="22" t="s">
        <v>140</v>
      </c>
      <c r="C37" s="22" t="s">
        <v>104</v>
      </c>
      <c r="D37" s="24" t="s">
        <v>158</v>
      </c>
      <c r="E37" s="22"/>
      <c r="F37" s="22" t="s">
        <v>112</v>
      </c>
      <c r="G37" s="22">
        <v>320</v>
      </c>
      <c r="H37" s="25">
        <v>99.36</v>
      </c>
      <c r="I37" s="18">
        <f t="shared" si="0"/>
        <v>99.36</v>
      </c>
      <c r="J37" s="26">
        <v>0</v>
      </c>
      <c r="K37" s="26">
        <v>0</v>
      </c>
      <c r="L37" s="25">
        <v>0</v>
      </c>
      <c r="M37" s="27" t="s">
        <v>60</v>
      </c>
      <c r="N37" s="22" t="s">
        <v>59</v>
      </c>
      <c r="O37" s="28" t="s">
        <v>80</v>
      </c>
      <c r="P37" s="23" t="s">
        <v>156</v>
      </c>
      <c r="Q37" s="29" t="s">
        <v>81</v>
      </c>
      <c r="R37" s="132"/>
      <c r="S37" s="29" t="s">
        <v>41</v>
      </c>
      <c r="T37" s="22" t="s">
        <v>32</v>
      </c>
      <c r="U37" s="32" t="s">
        <v>60</v>
      </c>
    </row>
    <row r="38" spans="1:21" ht="74.25" hidden="1" customHeight="1" x14ac:dyDescent="0.25">
      <c r="A38" s="22">
        <v>19</v>
      </c>
      <c r="B38" s="22" t="s">
        <v>140</v>
      </c>
      <c r="C38" s="22" t="s">
        <v>104</v>
      </c>
      <c r="D38" s="24" t="s">
        <v>159</v>
      </c>
      <c r="E38" s="22"/>
      <c r="F38" s="22" t="s">
        <v>112</v>
      </c>
      <c r="G38" s="22">
        <v>320</v>
      </c>
      <c r="H38" s="25">
        <v>99.36</v>
      </c>
      <c r="I38" s="18">
        <f t="shared" si="0"/>
        <v>99.36</v>
      </c>
      <c r="J38" s="26">
        <v>0</v>
      </c>
      <c r="K38" s="26">
        <v>0</v>
      </c>
      <c r="L38" s="25">
        <v>0</v>
      </c>
      <c r="M38" s="27" t="s">
        <v>60</v>
      </c>
      <c r="N38" s="22" t="s">
        <v>59</v>
      </c>
      <c r="O38" s="28" t="s">
        <v>80</v>
      </c>
      <c r="P38" s="23" t="s">
        <v>51</v>
      </c>
      <c r="Q38" s="29" t="s">
        <v>81</v>
      </c>
      <c r="R38" s="132"/>
      <c r="S38" s="29" t="s">
        <v>41</v>
      </c>
      <c r="T38" s="22" t="s">
        <v>32</v>
      </c>
      <c r="U38" s="32" t="s">
        <v>60</v>
      </c>
    </row>
    <row r="39" spans="1:21" ht="74.25" hidden="1" customHeight="1" x14ac:dyDescent="0.25">
      <c r="A39" s="22">
        <v>20</v>
      </c>
      <c r="B39" s="22" t="s">
        <v>140</v>
      </c>
      <c r="C39" s="22" t="s">
        <v>104</v>
      </c>
      <c r="D39" s="24" t="s">
        <v>160</v>
      </c>
      <c r="E39" s="22"/>
      <c r="F39" s="22" t="s">
        <v>112</v>
      </c>
      <c r="G39" s="22">
        <v>320</v>
      </c>
      <c r="H39" s="25">
        <v>143.81</v>
      </c>
      <c r="I39" s="18">
        <f t="shared" si="0"/>
        <v>143.81</v>
      </c>
      <c r="J39" s="26">
        <v>0</v>
      </c>
      <c r="K39" s="26">
        <v>0</v>
      </c>
      <c r="L39" s="25">
        <v>0</v>
      </c>
      <c r="M39" s="27" t="s">
        <v>60</v>
      </c>
      <c r="N39" s="22" t="s">
        <v>59</v>
      </c>
      <c r="O39" s="28" t="s">
        <v>80</v>
      </c>
      <c r="P39" s="23" t="s">
        <v>156</v>
      </c>
      <c r="Q39" s="29" t="s">
        <v>81</v>
      </c>
      <c r="R39" s="132"/>
      <c r="S39" s="29" t="s">
        <v>41</v>
      </c>
      <c r="T39" s="22" t="s">
        <v>32</v>
      </c>
      <c r="U39" s="32" t="s">
        <v>60</v>
      </c>
    </row>
    <row r="40" spans="1:21" ht="74.25" hidden="1" customHeight="1" x14ac:dyDescent="0.25">
      <c r="A40" s="22">
        <v>21</v>
      </c>
      <c r="B40" s="22" t="s">
        <v>140</v>
      </c>
      <c r="C40" s="22" t="s">
        <v>104</v>
      </c>
      <c r="D40" s="24" t="s">
        <v>161</v>
      </c>
      <c r="E40" s="22"/>
      <c r="F40" s="22" t="s">
        <v>112</v>
      </c>
      <c r="G40" s="22">
        <v>320</v>
      </c>
      <c r="H40" s="25">
        <v>36.57</v>
      </c>
      <c r="I40" s="18">
        <f t="shared" si="0"/>
        <v>36.57</v>
      </c>
      <c r="J40" s="26">
        <v>0</v>
      </c>
      <c r="K40" s="26">
        <v>0</v>
      </c>
      <c r="L40" s="25">
        <v>0</v>
      </c>
      <c r="M40" s="27" t="s">
        <v>127</v>
      </c>
      <c r="N40" s="22"/>
      <c r="O40" s="28" t="s">
        <v>80</v>
      </c>
      <c r="P40" s="23" t="s">
        <v>58</v>
      </c>
      <c r="Q40" s="29" t="s">
        <v>81</v>
      </c>
      <c r="R40" s="132"/>
      <c r="S40" s="29" t="s">
        <v>41</v>
      </c>
      <c r="T40" s="22" t="s">
        <v>82</v>
      </c>
      <c r="U40" s="23" t="s">
        <v>75</v>
      </c>
    </row>
    <row r="41" spans="1:21" ht="78.75" hidden="1" x14ac:dyDescent="0.25">
      <c r="A41" s="22">
        <v>11</v>
      </c>
      <c r="B41" s="22" t="s">
        <v>162</v>
      </c>
      <c r="C41" s="22" t="s">
        <v>104</v>
      </c>
      <c r="D41" s="24" t="s">
        <v>163</v>
      </c>
      <c r="E41" s="22"/>
      <c r="F41" s="22" t="s">
        <v>112</v>
      </c>
      <c r="G41" s="22">
        <v>320</v>
      </c>
      <c r="H41" s="25">
        <v>56.23</v>
      </c>
      <c r="I41" s="18">
        <f t="shared" si="0"/>
        <v>56.23</v>
      </c>
      <c r="J41" s="26">
        <v>0</v>
      </c>
      <c r="K41" s="26">
        <f>H41*0.5</f>
        <v>28.114999999999998</v>
      </c>
      <c r="L41" s="25">
        <f>I41*0.5</f>
        <v>28.114999999999998</v>
      </c>
      <c r="M41" s="27" t="s">
        <v>33</v>
      </c>
      <c r="N41" s="46" t="s">
        <v>164</v>
      </c>
      <c r="O41" s="28" t="s">
        <v>80</v>
      </c>
      <c r="P41" s="23" t="s">
        <v>29</v>
      </c>
      <c r="Q41" s="29" t="s">
        <v>81</v>
      </c>
      <c r="R41" s="132"/>
      <c r="S41" s="29" t="s">
        <v>165</v>
      </c>
      <c r="T41" s="22" t="s">
        <v>32</v>
      </c>
      <c r="U41" s="32" t="s">
        <v>60</v>
      </c>
    </row>
    <row r="42" spans="1:21" ht="63" hidden="1" x14ac:dyDescent="0.25">
      <c r="A42" s="22">
        <v>12</v>
      </c>
      <c r="B42" s="22" t="s">
        <v>166</v>
      </c>
      <c r="C42" s="22" t="s">
        <v>104</v>
      </c>
      <c r="D42" s="24" t="s">
        <v>167</v>
      </c>
      <c r="E42" s="22"/>
      <c r="F42" s="22" t="s">
        <v>112</v>
      </c>
      <c r="G42" s="22">
        <v>320</v>
      </c>
      <c r="H42" s="25">
        <v>37.03</v>
      </c>
      <c r="I42" s="18">
        <f t="shared" si="0"/>
        <v>37.03</v>
      </c>
      <c r="J42" s="26">
        <v>0</v>
      </c>
      <c r="K42" s="26">
        <f>H42*0.15</f>
        <v>5.5545</v>
      </c>
      <c r="L42" s="25">
        <f>I42*0.5</f>
        <v>18.515000000000001</v>
      </c>
      <c r="M42" s="27" t="s">
        <v>33</v>
      </c>
      <c r="N42" s="31" t="s">
        <v>100</v>
      </c>
      <c r="O42" s="28" t="s">
        <v>80</v>
      </c>
      <c r="P42" s="23" t="s">
        <v>92</v>
      </c>
      <c r="Q42" s="29" t="s">
        <v>81</v>
      </c>
      <c r="R42" s="132"/>
      <c r="S42" s="29" t="s">
        <v>165</v>
      </c>
      <c r="T42" s="22" t="s">
        <v>32</v>
      </c>
      <c r="U42" s="32">
        <v>44364</v>
      </c>
    </row>
    <row r="43" spans="1:21" ht="74.25" hidden="1" customHeight="1" x14ac:dyDescent="0.25">
      <c r="A43" s="22">
        <v>24</v>
      </c>
      <c r="B43" s="22" t="s">
        <v>168</v>
      </c>
      <c r="C43" s="22" t="s">
        <v>104</v>
      </c>
      <c r="D43" s="24" t="s">
        <v>169</v>
      </c>
      <c r="E43" s="22"/>
      <c r="F43" s="22" t="s">
        <v>112</v>
      </c>
      <c r="G43" s="22">
        <v>320</v>
      </c>
      <c r="H43" s="25">
        <v>37.03</v>
      </c>
      <c r="I43" s="18">
        <f t="shared" si="0"/>
        <v>37.03</v>
      </c>
      <c r="J43" s="26">
        <v>0</v>
      </c>
      <c r="K43" s="26">
        <v>0</v>
      </c>
      <c r="L43" s="25">
        <v>0</v>
      </c>
      <c r="M43" s="27" t="s">
        <v>33</v>
      </c>
      <c r="N43" s="22"/>
      <c r="O43" s="28" t="s">
        <v>80</v>
      </c>
      <c r="P43" s="23" t="s">
        <v>58</v>
      </c>
      <c r="Q43" s="29" t="s">
        <v>81</v>
      </c>
      <c r="R43" s="132"/>
      <c r="S43" s="29" t="s">
        <v>41</v>
      </c>
      <c r="T43" s="22" t="s">
        <v>82</v>
      </c>
      <c r="U43" s="23" t="s">
        <v>75</v>
      </c>
    </row>
    <row r="44" spans="1:21" ht="63" hidden="1" x14ac:dyDescent="0.25">
      <c r="A44" s="22">
        <v>13</v>
      </c>
      <c r="B44" s="22" t="s">
        <v>168</v>
      </c>
      <c r="C44" s="22" t="s">
        <v>104</v>
      </c>
      <c r="D44" s="33" t="s">
        <v>170</v>
      </c>
      <c r="E44" s="22"/>
      <c r="F44" s="22" t="s">
        <v>112</v>
      </c>
      <c r="G44" s="22">
        <v>320</v>
      </c>
      <c r="H44" s="25">
        <v>41.64</v>
      </c>
      <c r="I44" s="18">
        <f t="shared" si="0"/>
        <v>39.97</v>
      </c>
      <c r="J44" s="26">
        <v>1.67</v>
      </c>
      <c r="K44" s="26">
        <f>H44*0.1</f>
        <v>4.1640000000000006</v>
      </c>
      <c r="L44" s="25">
        <v>0</v>
      </c>
      <c r="M44" s="27" t="s">
        <v>33</v>
      </c>
      <c r="N44" s="22" t="s">
        <v>94</v>
      </c>
      <c r="O44" s="28" t="s">
        <v>80</v>
      </c>
      <c r="P44" s="23" t="s">
        <v>51</v>
      </c>
      <c r="Q44" s="29" t="s">
        <v>81</v>
      </c>
      <c r="R44" s="132"/>
      <c r="S44" s="29" t="s">
        <v>52</v>
      </c>
      <c r="T44" s="22" t="s">
        <v>32</v>
      </c>
      <c r="U44" s="47">
        <v>44172</v>
      </c>
    </row>
    <row r="45" spans="1:21" ht="47.25" hidden="1" x14ac:dyDescent="0.25">
      <c r="A45" s="22">
        <v>14</v>
      </c>
      <c r="B45" s="22" t="s">
        <v>168</v>
      </c>
      <c r="C45" s="22" t="s">
        <v>104</v>
      </c>
      <c r="D45" s="33" t="s">
        <v>171</v>
      </c>
      <c r="E45" s="22"/>
      <c r="F45" s="22" t="s">
        <v>112</v>
      </c>
      <c r="G45" s="22">
        <v>320</v>
      </c>
      <c r="H45" s="25">
        <v>44.8</v>
      </c>
      <c r="I45" s="18">
        <f t="shared" si="0"/>
        <v>42.309999999999995</v>
      </c>
      <c r="J45" s="26">
        <v>2.4900000000000002</v>
      </c>
      <c r="K45" s="26">
        <f>H45*0.5</f>
        <v>22.4</v>
      </c>
      <c r="L45" s="25">
        <v>0</v>
      </c>
      <c r="M45" s="27" t="s">
        <v>33</v>
      </c>
      <c r="N45" s="31" t="s">
        <v>47</v>
      </c>
      <c r="O45" s="28" t="s">
        <v>80</v>
      </c>
      <c r="P45" s="23" t="s">
        <v>29</v>
      </c>
      <c r="Q45" s="29" t="s">
        <v>81</v>
      </c>
      <c r="R45" s="132"/>
      <c r="S45" s="29" t="s">
        <v>172</v>
      </c>
      <c r="T45" s="22" t="s">
        <v>32</v>
      </c>
      <c r="U45" s="32">
        <v>43831</v>
      </c>
    </row>
    <row r="46" spans="1:21" ht="47.25" hidden="1" x14ac:dyDescent="0.25">
      <c r="A46" s="22">
        <v>15</v>
      </c>
      <c r="B46" s="22" t="s">
        <v>168</v>
      </c>
      <c r="C46" s="22" t="s">
        <v>104</v>
      </c>
      <c r="D46" s="33" t="s">
        <v>173</v>
      </c>
      <c r="E46" s="22"/>
      <c r="F46" s="22" t="s">
        <v>112</v>
      </c>
      <c r="G46" s="22">
        <v>320</v>
      </c>
      <c r="H46" s="25">
        <v>44.8</v>
      </c>
      <c r="I46" s="18">
        <f t="shared" si="0"/>
        <v>30.419999999999995</v>
      </c>
      <c r="J46" s="26">
        <v>14.38</v>
      </c>
      <c r="K46" s="26">
        <f>H46*0.5</f>
        <v>22.4</v>
      </c>
      <c r="L46" s="25">
        <f>I46*0.2</f>
        <v>6.0839999999999996</v>
      </c>
      <c r="M46" s="27" t="s">
        <v>33</v>
      </c>
      <c r="N46" s="31" t="s">
        <v>47</v>
      </c>
      <c r="O46" s="28" t="s">
        <v>80</v>
      </c>
      <c r="P46" s="23" t="s">
        <v>29</v>
      </c>
      <c r="Q46" s="29" t="s">
        <v>81</v>
      </c>
      <c r="R46" s="132"/>
      <c r="S46" s="29" t="s">
        <v>52</v>
      </c>
      <c r="T46" s="22" t="s">
        <v>32</v>
      </c>
      <c r="U46" s="32">
        <v>43019</v>
      </c>
    </row>
    <row r="47" spans="1:21" ht="74.25" hidden="1" customHeight="1" x14ac:dyDescent="0.25">
      <c r="A47" s="22">
        <v>16</v>
      </c>
      <c r="B47" s="22" t="s">
        <v>168</v>
      </c>
      <c r="C47" s="22" t="s">
        <v>104</v>
      </c>
      <c r="D47" s="24" t="s">
        <v>174</v>
      </c>
      <c r="E47" s="22"/>
      <c r="F47" s="22" t="s">
        <v>175</v>
      </c>
      <c r="G47" s="22">
        <v>300</v>
      </c>
      <c r="H47" s="25">
        <v>39.86</v>
      </c>
      <c r="I47" s="18">
        <f t="shared" si="0"/>
        <v>39.86</v>
      </c>
      <c r="J47" s="26">
        <v>0</v>
      </c>
      <c r="K47" s="26">
        <f>H47*0.6</f>
        <v>23.916</v>
      </c>
      <c r="L47" s="25">
        <v>0</v>
      </c>
      <c r="M47" s="27" t="s">
        <v>60</v>
      </c>
      <c r="N47" s="22" t="s">
        <v>94</v>
      </c>
      <c r="O47" s="28" t="s">
        <v>80</v>
      </c>
      <c r="P47" s="23" t="s">
        <v>29</v>
      </c>
      <c r="Q47" s="29" t="s">
        <v>81</v>
      </c>
      <c r="R47" s="132"/>
      <c r="S47" s="29" t="s">
        <v>41</v>
      </c>
      <c r="T47" s="22" t="s">
        <v>32</v>
      </c>
      <c r="U47" s="23" t="s">
        <v>60</v>
      </c>
    </row>
    <row r="48" spans="1:21" ht="74.25" hidden="1" customHeight="1" x14ac:dyDescent="0.25">
      <c r="A48" s="22">
        <v>29</v>
      </c>
      <c r="B48" s="22" t="s">
        <v>168</v>
      </c>
      <c r="C48" s="22" t="s">
        <v>104</v>
      </c>
      <c r="D48" s="24" t="s">
        <v>176</v>
      </c>
      <c r="E48" s="22"/>
      <c r="F48" s="22" t="s">
        <v>112</v>
      </c>
      <c r="G48" s="22">
        <v>320</v>
      </c>
      <c r="H48" s="25">
        <v>36.57</v>
      </c>
      <c r="I48" s="18">
        <f t="shared" si="0"/>
        <v>36.130000000000003</v>
      </c>
      <c r="J48" s="26">
        <v>0.44</v>
      </c>
      <c r="K48" s="26">
        <v>0</v>
      </c>
      <c r="L48" s="25">
        <v>0</v>
      </c>
      <c r="M48" s="27" t="s">
        <v>33</v>
      </c>
      <c r="N48" s="22"/>
      <c r="O48" s="28" t="s">
        <v>80</v>
      </c>
      <c r="P48" s="23" t="s">
        <v>58</v>
      </c>
      <c r="Q48" s="29" t="s">
        <v>81</v>
      </c>
      <c r="R48" s="132"/>
      <c r="S48" s="29" t="s">
        <v>41</v>
      </c>
      <c r="T48" s="22" t="s">
        <v>32</v>
      </c>
      <c r="U48" s="32">
        <v>42817</v>
      </c>
    </row>
    <row r="49" spans="1:21" ht="74.25" hidden="1" customHeight="1" x14ac:dyDescent="0.25">
      <c r="A49" s="22">
        <v>17</v>
      </c>
      <c r="B49" s="22" t="s">
        <v>168</v>
      </c>
      <c r="C49" s="22" t="s">
        <v>104</v>
      </c>
      <c r="D49" s="24" t="s">
        <v>177</v>
      </c>
      <c r="E49" s="22"/>
      <c r="F49" s="22" t="s">
        <v>112</v>
      </c>
      <c r="G49" s="22">
        <v>320</v>
      </c>
      <c r="H49" s="25">
        <v>59.8</v>
      </c>
      <c r="I49" s="18">
        <f t="shared" si="0"/>
        <v>49.739999999999995</v>
      </c>
      <c r="J49" s="26">
        <v>10.06</v>
      </c>
      <c r="K49" s="26">
        <f>H49*0.6</f>
        <v>35.879999999999995</v>
      </c>
      <c r="L49" s="25">
        <f>I49*0.2</f>
        <v>9.9480000000000004</v>
      </c>
      <c r="M49" s="27" t="s">
        <v>33</v>
      </c>
      <c r="N49" s="31" t="s">
        <v>47</v>
      </c>
      <c r="O49" s="28" t="s">
        <v>80</v>
      </c>
      <c r="P49" s="23" t="s">
        <v>29</v>
      </c>
      <c r="Q49" s="29" t="s">
        <v>81</v>
      </c>
      <c r="R49" s="132"/>
      <c r="S49" s="29" t="s">
        <v>41</v>
      </c>
      <c r="T49" s="22" t="s">
        <v>32</v>
      </c>
      <c r="U49" s="32" t="s">
        <v>60</v>
      </c>
    </row>
    <row r="50" spans="1:21" ht="74.25" hidden="1" customHeight="1" x14ac:dyDescent="0.25">
      <c r="A50" s="22">
        <v>31</v>
      </c>
      <c r="B50" s="22" t="s">
        <v>178</v>
      </c>
      <c r="C50" s="22" t="s">
        <v>104</v>
      </c>
      <c r="D50" s="24" t="s">
        <v>179</v>
      </c>
      <c r="E50" s="22"/>
      <c r="F50" s="22" t="s">
        <v>112</v>
      </c>
      <c r="G50" s="22">
        <v>320</v>
      </c>
      <c r="H50" s="25">
        <v>36.57</v>
      </c>
      <c r="I50" s="18">
        <f t="shared" si="0"/>
        <v>36.57</v>
      </c>
      <c r="J50" s="26">
        <v>0</v>
      </c>
      <c r="K50" s="26">
        <v>0</v>
      </c>
      <c r="L50" s="25">
        <v>0</v>
      </c>
      <c r="M50" s="27" t="s">
        <v>127</v>
      </c>
      <c r="N50" s="22"/>
      <c r="O50" s="28" t="s">
        <v>80</v>
      </c>
      <c r="P50" s="23" t="s">
        <v>58</v>
      </c>
      <c r="Q50" s="29" t="s">
        <v>81</v>
      </c>
      <c r="R50" s="132"/>
      <c r="S50" s="29" t="s">
        <v>41</v>
      </c>
      <c r="T50" s="22" t="s">
        <v>82</v>
      </c>
      <c r="U50" s="23" t="s">
        <v>75</v>
      </c>
    </row>
    <row r="51" spans="1:21" ht="63" hidden="1" x14ac:dyDescent="0.25">
      <c r="A51" s="22">
        <v>18</v>
      </c>
      <c r="B51" s="22" t="s">
        <v>76</v>
      </c>
      <c r="C51" s="22" t="s">
        <v>104</v>
      </c>
      <c r="D51" s="33" t="s">
        <v>180</v>
      </c>
      <c r="E51" s="22"/>
      <c r="F51" s="22" t="s">
        <v>112</v>
      </c>
      <c r="G51" s="22">
        <v>320</v>
      </c>
      <c r="H51" s="25">
        <v>44.8</v>
      </c>
      <c r="I51" s="18">
        <f t="shared" si="0"/>
        <v>44.8</v>
      </c>
      <c r="J51" s="26">
        <v>0</v>
      </c>
      <c r="K51" s="26">
        <v>2</v>
      </c>
      <c r="L51" s="25">
        <v>0</v>
      </c>
      <c r="M51" s="27" t="s">
        <v>72</v>
      </c>
      <c r="N51" s="22" t="s">
        <v>79</v>
      </c>
      <c r="O51" s="28" t="s">
        <v>80</v>
      </c>
      <c r="P51" s="23" t="s">
        <v>73</v>
      </c>
      <c r="Q51" s="29" t="s">
        <v>81</v>
      </c>
      <c r="R51" s="132"/>
      <c r="S51" s="29" t="s">
        <v>52</v>
      </c>
      <c r="T51" s="22" t="s">
        <v>32</v>
      </c>
      <c r="U51" s="23" t="s">
        <v>75</v>
      </c>
    </row>
    <row r="52" spans="1:21" ht="63" hidden="1" x14ac:dyDescent="0.25">
      <c r="A52" s="22">
        <v>19</v>
      </c>
      <c r="B52" s="22" t="s">
        <v>181</v>
      </c>
      <c r="C52" s="22" t="s">
        <v>104</v>
      </c>
      <c r="D52" s="24" t="s">
        <v>182</v>
      </c>
      <c r="E52" s="22"/>
      <c r="F52" s="22" t="s">
        <v>112</v>
      </c>
      <c r="G52" s="22">
        <v>320</v>
      </c>
      <c r="H52" s="25">
        <v>56.23</v>
      </c>
      <c r="I52" s="18">
        <f t="shared" si="0"/>
        <v>56.23</v>
      </c>
      <c r="J52" s="26">
        <v>0</v>
      </c>
      <c r="K52" s="26">
        <f>H52*0.6</f>
        <v>33.738</v>
      </c>
      <c r="L52" s="25">
        <f>I52*0.5</f>
        <v>28.114999999999998</v>
      </c>
      <c r="M52" s="27" t="s">
        <v>60</v>
      </c>
      <c r="N52" s="45" t="s">
        <v>47</v>
      </c>
      <c r="O52" s="28" t="s">
        <v>80</v>
      </c>
      <c r="P52" s="35" t="s">
        <v>92</v>
      </c>
      <c r="Q52" s="29" t="s">
        <v>81</v>
      </c>
      <c r="R52" s="132"/>
      <c r="S52" s="29" t="s">
        <v>165</v>
      </c>
      <c r="T52" s="22" t="s">
        <v>32</v>
      </c>
      <c r="U52" s="32" t="s">
        <v>60</v>
      </c>
    </row>
    <row r="53" spans="1:21" ht="74.25" hidden="1" customHeight="1" x14ac:dyDescent="0.25">
      <c r="A53" s="22">
        <v>34</v>
      </c>
      <c r="B53" s="22" t="s">
        <v>181</v>
      </c>
      <c r="C53" s="22" t="s">
        <v>104</v>
      </c>
      <c r="D53" s="24" t="s">
        <v>183</v>
      </c>
      <c r="E53" s="22"/>
      <c r="F53" s="22" t="s">
        <v>112</v>
      </c>
      <c r="G53" s="22" t="s">
        <v>112</v>
      </c>
      <c r="H53" s="25">
        <v>41.64</v>
      </c>
      <c r="I53" s="18">
        <f t="shared" si="0"/>
        <v>41.64</v>
      </c>
      <c r="J53" s="26">
        <v>0</v>
      </c>
      <c r="K53" s="26">
        <v>0</v>
      </c>
      <c r="L53" s="25">
        <v>0</v>
      </c>
      <c r="M53" s="27" t="s">
        <v>127</v>
      </c>
      <c r="N53" s="22"/>
      <c r="O53" s="28" t="s">
        <v>80</v>
      </c>
      <c r="P53" s="35" t="s">
        <v>58</v>
      </c>
      <c r="Q53" s="29" t="s">
        <v>81</v>
      </c>
      <c r="R53" s="132"/>
      <c r="S53" s="29" t="s">
        <v>41</v>
      </c>
      <c r="T53" s="22" t="s">
        <v>82</v>
      </c>
      <c r="U53" s="23" t="s">
        <v>75</v>
      </c>
    </row>
    <row r="54" spans="1:21" ht="78.75" hidden="1" x14ac:dyDescent="0.25">
      <c r="A54" s="22">
        <v>35</v>
      </c>
      <c r="B54" s="22" t="s">
        <v>181</v>
      </c>
      <c r="C54" s="22" t="s">
        <v>104</v>
      </c>
      <c r="D54" s="24" t="s">
        <v>184</v>
      </c>
      <c r="E54" s="22"/>
      <c r="F54" s="22" t="s">
        <v>112</v>
      </c>
      <c r="G54" s="22">
        <v>320</v>
      </c>
      <c r="H54" s="25">
        <v>90.84</v>
      </c>
      <c r="I54" s="18">
        <f t="shared" si="0"/>
        <v>90.84</v>
      </c>
      <c r="J54" s="26">
        <v>0</v>
      </c>
      <c r="K54" s="26">
        <v>0</v>
      </c>
      <c r="L54" s="25">
        <f>I54*0.5</f>
        <v>45.42</v>
      </c>
      <c r="M54" s="27" t="s">
        <v>185</v>
      </c>
      <c r="N54" s="22"/>
      <c r="O54" s="28" t="s">
        <v>80</v>
      </c>
      <c r="P54" s="35" t="s">
        <v>51</v>
      </c>
      <c r="Q54" s="29" t="s">
        <v>81</v>
      </c>
      <c r="R54" s="132"/>
      <c r="S54" s="29" t="s">
        <v>165</v>
      </c>
      <c r="T54" s="22" t="s">
        <v>82</v>
      </c>
      <c r="U54" s="23" t="s">
        <v>75</v>
      </c>
    </row>
    <row r="55" spans="1:21" ht="74.25" hidden="1" customHeight="1" x14ac:dyDescent="0.25">
      <c r="A55" s="22">
        <v>36</v>
      </c>
      <c r="B55" s="22" t="s">
        <v>181</v>
      </c>
      <c r="C55" s="22" t="s">
        <v>104</v>
      </c>
      <c r="D55" s="24" t="s">
        <v>186</v>
      </c>
      <c r="E55" s="22"/>
      <c r="F55" s="22" t="s">
        <v>112</v>
      </c>
      <c r="G55" s="22">
        <v>320</v>
      </c>
      <c r="H55" s="25">
        <v>41.64</v>
      </c>
      <c r="I55" s="18">
        <f t="shared" si="0"/>
        <v>39.090000000000003</v>
      </c>
      <c r="J55" s="26">
        <v>2.5499999999999998</v>
      </c>
      <c r="K55" s="26">
        <v>0</v>
      </c>
      <c r="L55" s="25">
        <v>0</v>
      </c>
      <c r="M55" s="27" t="s">
        <v>33</v>
      </c>
      <c r="N55" s="22"/>
      <c r="O55" s="28" t="s">
        <v>80</v>
      </c>
      <c r="P55" s="35" t="s">
        <v>73</v>
      </c>
      <c r="Q55" s="29" t="s">
        <v>81</v>
      </c>
      <c r="R55" s="132"/>
      <c r="S55" s="29" t="s">
        <v>41</v>
      </c>
      <c r="T55" s="48" t="s">
        <v>32</v>
      </c>
      <c r="U55" s="32">
        <v>44273</v>
      </c>
    </row>
    <row r="56" spans="1:21" ht="74.25" hidden="1" customHeight="1" x14ac:dyDescent="0.25">
      <c r="A56" s="22">
        <v>37</v>
      </c>
      <c r="B56" s="22" t="s">
        <v>87</v>
      </c>
      <c r="C56" s="22" t="s">
        <v>104</v>
      </c>
      <c r="D56" s="24" t="s">
        <v>187</v>
      </c>
      <c r="E56" s="22"/>
      <c r="F56" s="22" t="s">
        <v>112</v>
      </c>
      <c r="G56" s="22">
        <v>320</v>
      </c>
      <c r="H56" s="25">
        <v>100.86</v>
      </c>
      <c r="I56" s="18">
        <f t="shared" si="0"/>
        <v>100.86</v>
      </c>
      <c r="J56" s="26">
        <v>0</v>
      </c>
      <c r="K56" s="26">
        <v>0</v>
      </c>
      <c r="L56" s="25">
        <v>0</v>
      </c>
      <c r="M56" s="27" t="s">
        <v>127</v>
      </c>
      <c r="N56" s="22"/>
      <c r="O56" s="28" t="s">
        <v>80</v>
      </c>
      <c r="P56" s="35" t="s">
        <v>73</v>
      </c>
      <c r="Q56" s="29" t="s">
        <v>81</v>
      </c>
      <c r="R56" s="132"/>
      <c r="S56" s="29" t="s">
        <v>41</v>
      </c>
      <c r="T56" s="22" t="s">
        <v>82</v>
      </c>
      <c r="U56" s="23" t="s">
        <v>75</v>
      </c>
    </row>
    <row r="57" spans="1:21" ht="74.25" hidden="1" customHeight="1" x14ac:dyDescent="0.25">
      <c r="A57" s="22">
        <v>38</v>
      </c>
      <c r="B57" s="22" t="s">
        <v>87</v>
      </c>
      <c r="C57" s="22" t="s">
        <v>104</v>
      </c>
      <c r="D57" s="24" t="s">
        <v>188</v>
      </c>
      <c r="E57" s="22"/>
      <c r="F57" s="22" t="s">
        <v>112</v>
      </c>
      <c r="G57" s="22">
        <v>480</v>
      </c>
      <c r="H57" s="25">
        <v>99.83</v>
      </c>
      <c r="I57" s="18">
        <f t="shared" si="0"/>
        <v>99.83</v>
      </c>
      <c r="J57" s="26">
        <v>0</v>
      </c>
      <c r="K57" s="26">
        <v>0</v>
      </c>
      <c r="L57" s="25">
        <v>0</v>
      </c>
      <c r="M57" s="27" t="s">
        <v>60</v>
      </c>
      <c r="N57" s="22"/>
      <c r="O57" s="28" t="s">
        <v>80</v>
      </c>
      <c r="P57" s="35" t="s">
        <v>51</v>
      </c>
      <c r="Q57" s="29" t="s">
        <v>81</v>
      </c>
      <c r="R57" s="132"/>
      <c r="S57" s="29" t="s">
        <v>41</v>
      </c>
      <c r="T57" s="22" t="s">
        <v>32</v>
      </c>
      <c r="U57" s="32" t="s">
        <v>60</v>
      </c>
    </row>
    <row r="58" spans="1:21" ht="74.25" hidden="1" customHeight="1" x14ac:dyDescent="0.25">
      <c r="A58" s="22">
        <v>39</v>
      </c>
      <c r="B58" s="22" t="s">
        <v>87</v>
      </c>
      <c r="C58" s="22" t="s">
        <v>104</v>
      </c>
      <c r="D58" s="24" t="s">
        <v>189</v>
      </c>
      <c r="E58" s="22"/>
      <c r="F58" s="22" t="s">
        <v>112</v>
      </c>
      <c r="G58" s="22">
        <v>320</v>
      </c>
      <c r="H58" s="25">
        <v>43.29</v>
      </c>
      <c r="I58" s="18">
        <f t="shared" si="0"/>
        <v>42.82</v>
      </c>
      <c r="J58" s="26">
        <v>0.47</v>
      </c>
      <c r="K58" s="26">
        <v>0</v>
      </c>
      <c r="L58" s="25">
        <v>0</v>
      </c>
      <c r="M58" s="27" t="s">
        <v>72</v>
      </c>
      <c r="N58" s="22"/>
      <c r="O58" s="28" t="s">
        <v>80</v>
      </c>
      <c r="P58" s="35" t="s">
        <v>73</v>
      </c>
      <c r="Q58" s="29" t="s">
        <v>81</v>
      </c>
      <c r="R58" s="132"/>
      <c r="S58" s="29" t="s">
        <v>41</v>
      </c>
      <c r="T58" s="49" t="s">
        <v>32</v>
      </c>
      <c r="U58" s="23" t="s">
        <v>81</v>
      </c>
    </row>
    <row r="59" spans="1:21" ht="74.25" hidden="1" customHeight="1" x14ac:dyDescent="0.25">
      <c r="A59" s="22">
        <v>40</v>
      </c>
      <c r="B59" s="22" t="s">
        <v>87</v>
      </c>
      <c r="C59" s="22" t="s">
        <v>104</v>
      </c>
      <c r="D59" s="24" t="s">
        <v>190</v>
      </c>
      <c r="E59" s="22"/>
      <c r="F59" s="22" t="s">
        <v>175</v>
      </c>
      <c r="G59" s="22">
        <v>200</v>
      </c>
      <c r="H59" s="25">
        <v>15.18</v>
      </c>
      <c r="I59" s="18">
        <f t="shared" si="0"/>
        <v>15.18</v>
      </c>
      <c r="J59" s="26">
        <v>0</v>
      </c>
      <c r="K59" s="26">
        <v>0</v>
      </c>
      <c r="L59" s="25">
        <f>I59*0.3</f>
        <v>4.5539999999999994</v>
      </c>
      <c r="M59" s="27" t="s">
        <v>60</v>
      </c>
      <c r="N59" s="22" t="s">
        <v>47</v>
      </c>
      <c r="O59" s="28" t="s">
        <v>80</v>
      </c>
      <c r="P59" s="35" t="s">
        <v>40</v>
      </c>
      <c r="Q59" s="29" t="s">
        <v>81</v>
      </c>
      <c r="R59" s="132"/>
      <c r="S59" s="29" t="s">
        <v>41</v>
      </c>
      <c r="T59" s="22" t="s">
        <v>32</v>
      </c>
      <c r="U59" s="23" t="s">
        <v>60</v>
      </c>
    </row>
    <row r="60" spans="1:21" ht="110.25" hidden="1" x14ac:dyDescent="0.25">
      <c r="A60" s="22">
        <v>20</v>
      </c>
      <c r="B60" s="22" t="s">
        <v>87</v>
      </c>
      <c r="C60" s="22" t="s">
        <v>104</v>
      </c>
      <c r="D60" s="24" t="s">
        <v>191</v>
      </c>
      <c r="E60" s="22"/>
      <c r="F60" s="22" t="s">
        <v>112</v>
      </c>
      <c r="G60" s="22">
        <v>320</v>
      </c>
      <c r="H60" s="25">
        <v>43.29</v>
      </c>
      <c r="I60" s="18">
        <f t="shared" si="0"/>
        <v>43.29</v>
      </c>
      <c r="J60" s="26">
        <v>0</v>
      </c>
      <c r="K60" s="26">
        <f>H60*0.15</f>
        <v>6.4935</v>
      </c>
      <c r="L60" s="25">
        <f>I60*0.5</f>
        <v>21.645</v>
      </c>
      <c r="M60" s="27" t="s">
        <v>72</v>
      </c>
      <c r="N60" s="34" t="s">
        <v>100</v>
      </c>
      <c r="O60" s="28" t="s">
        <v>80</v>
      </c>
      <c r="P60" s="35" t="s">
        <v>92</v>
      </c>
      <c r="Q60" s="29" t="s">
        <v>81</v>
      </c>
      <c r="R60" s="132"/>
      <c r="S60" s="29" t="s">
        <v>165</v>
      </c>
      <c r="T60" s="49" t="s">
        <v>32</v>
      </c>
      <c r="U60" s="23" t="s">
        <v>75</v>
      </c>
    </row>
    <row r="61" spans="1:21" ht="78.75" hidden="1" x14ac:dyDescent="0.25">
      <c r="A61" s="22">
        <v>21</v>
      </c>
      <c r="B61" s="22" t="s">
        <v>87</v>
      </c>
      <c r="C61" s="22" t="s">
        <v>104</v>
      </c>
      <c r="D61" s="24" t="s">
        <v>192</v>
      </c>
      <c r="E61" s="22"/>
      <c r="F61" s="22" t="s">
        <v>112</v>
      </c>
      <c r="G61" s="22">
        <v>320</v>
      </c>
      <c r="H61" s="25">
        <v>43.29</v>
      </c>
      <c r="I61" s="18">
        <f t="shared" si="0"/>
        <v>43.29</v>
      </c>
      <c r="J61" s="26">
        <v>0</v>
      </c>
      <c r="K61" s="26">
        <f>H61*0.5</f>
        <v>21.645</v>
      </c>
      <c r="L61" s="25">
        <f>I61*0.5</f>
        <v>21.645</v>
      </c>
      <c r="M61" s="27" t="s">
        <v>193</v>
      </c>
      <c r="N61" s="22" t="s">
        <v>47</v>
      </c>
      <c r="O61" s="28" t="s">
        <v>80</v>
      </c>
      <c r="P61" s="35" t="s">
        <v>29</v>
      </c>
      <c r="Q61" s="29" t="s">
        <v>81</v>
      </c>
      <c r="R61" s="132"/>
      <c r="S61" s="29" t="s">
        <v>165</v>
      </c>
      <c r="T61" s="22" t="s">
        <v>32</v>
      </c>
      <c r="U61" s="32">
        <v>44274</v>
      </c>
    </row>
    <row r="62" spans="1:21" ht="94.5" hidden="1" x14ac:dyDescent="0.25">
      <c r="A62" s="22">
        <v>22</v>
      </c>
      <c r="B62" s="22" t="s">
        <v>87</v>
      </c>
      <c r="C62" s="22" t="s">
        <v>104</v>
      </c>
      <c r="D62" s="24" t="s">
        <v>194</v>
      </c>
      <c r="E62" s="22"/>
      <c r="F62" s="22" t="s">
        <v>112</v>
      </c>
      <c r="G62" s="22">
        <v>320</v>
      </c>
      <c r="H62" s="25">
        <v>43.29</v>
      </c>
      <c r="I62" s="18">
        <f t="shared" si="0"/>
        <v>43.29</v>
      </c>
      <c r="J62" s="26">
        <v>0</v>
      </c>
      <c r="K62" s="26">
        <f>H62*0.5</f>
        <v>21.645</v>
      </c>
      <c r="L62" s="25">
        <f>I62*0.5</f>
        <v>21.645</v>
      </c>
      <c r="M62" s="27" t="s">
        <v>195</v>
      </c>
      <c r="N62" s="22" t="s">
        <v>47</v>
      </c>
      <c r="O62" s="28" t="s">
        <v>80</v>
      </c>
      <c r="P62" s="35" t="s">
        <v>29</v>
      </c>
      <c r="Q62" s="29" t="s">
        <v>81</v>
      </c>
      <c r="R62" s="132"/>
      <c r="S62" s="29" t="s">
        <v>165</v>
      </c>
      <c r="T62" s="22" t="s">
        <v>32</v>
      </c>
      <c r="U62" s="32">
        <v>44199</v>
      </c>
    </row>
    <row r="63" spans="1:21" ht="31.5" hidden="1" x14ac:dyDescent="0.25">
      <c r="A63" s="22">
        <v>44</v>
      </c>
      <c r="B63" s="22" t="s">
        <v>87</v>
      </c>
      <c r="C63" s="22" t="s">
        <v>104</v>
      </c>
      <c r="D63" s="24" t="s">
        <v>196</v>
      </c>
      <c r="E63" s="22"/>
      <c r="F63" s="22" t="s">
        <v>112</v>
      </c>
      <c r="G63" s="22">
        <v>320</v>
      </c>
      <c r="H63" s="25">
        <v>43.29</v>
      </c>
      <c r="I63" s="18">
        <f t="shared" si="0"/>
        <v>43.29</v>
      </c>
      <c r="J63" s="26">
        <v>0</v>
      </c>
      <c r="K63" s="26">
        <v>0</v>
      </c>
      <c r="L63" s="25">
        <f>I63*0.5</f>
        <v>21.645</v>
      </c>
      <c r="M63" s="27" t="s">
        <v>127</v>
      </c>
      <c r="N63" s="22"/>
      <c r="O63" s="28" t="s">
        <v>80</v>
      </c>
      <c r="P63" s="35" t="s">
        <v>51</v>
      </c>
      <c r="Q63" s="29" t="s">
        <v>81</v>
      </c>
      <c r="R63" s="132"/>
      <c r="S63" s="29" t="s">
        <v>165</v>
      </c>
      <c r="T63" s="22" t="s">
        <v>82</v>
      </c>
      <c r="U63" s="23" t="s">
        <v>75</v>
      </c>
    </row>
    <row r="64" spans="1:21" ht="63" hidden="1" x14ac:dyDescent="0.25">
      <c r="A64" s="22">
        <v>23</v>
      </c>
      <c r="B64" s="22" t="s">
        <v>89</v>
      </c>
      <c r="C64" s="22" t="s">
        <v>104</v>
      </c>
      <c r="D64" s="24" t="s">
        <v>197</v>
      </c>
      <c r="E64" s="22"/>
      <c r="F64" s="22" t="s">
        <v>112</v>
      </c>
      <c r="G64" s="22">
        <v>480</v>
      </c>
      <c r="H64" s="25">
        <v>99.88</v>
      </c>
      <c r="I64" s="18">
        <f t="shared" si="0"/>
        <v>80.289999999999992</v>
      </c>
      <c r="J64" s="26">
        <v>19.59</v>
      </c>
      <c r="K64" s="26">
        <v>2</v>
      </c>
      <c r="L64" s="25">
        <v>0</v>
      </c>
      <c r="M64" s="27" t="s">
        <v>72</v>
      </c>
      <c r="N64" s="22" t="s">
        <v>79</v>
      </c>
      <c r="O64" s="28" t="s">
        <v>80</v>
      </c>
      <c r="P64" s="35" t="s">
        <v>58</v>
      </c>
      <c r="Q64" s="29" t="s">
        <v>81</v>
      </c>
      <c r="R64" s="132"/>
      <c r="S64" s="29" t="s">
        <v>41</v>
      </c>
      <c r="T64" s="49" t="s">
        <v>32</v>
      </c>
      <c r="U64" s="23" t="s">
        <v>75</v>
      </c>
    </row>
    <row r="65" spans="1:21" ht="63" hidden="1" x14ac:dyDescent="0.25">
      <c r="A65" s="22">
        <v>24</v>
      </c>
      <c r="B65" s="22" t="s">
        <v>198</v>
      </c>
      <c r="C65" s="22" t="s">
        <v>104</v>
      </c>
      <c r="D65" s="24" t="s">
        <v>199</v>
      </c>
      <c r="E65" s="22"/>
      <c r="F65" s="22" t="s">
        <v>112</v>
      </c>
      <c r="G65" s="22">
        <f>160*6</f>
        <v>960</v>
      </c>
      <c r="H65" s="25">
        <v>84.12</v>
      </c>
      <c r="I65" s="18">
        <f t="shared" si="0"/>
        <v>84.12</v>
      </c>
      <c r="J65" s="26">
        <v>0</v>
      </c>
      <c r="K65" s="26">
        <f>H65*0.5</f>
        <v>42.06</v>
      </c>
      <c r="L65" s="25">
        <f>I65*0.5</f>
        <v>42.06</v>
      </c>
      <c r="M65" s="27" t="s">
        <v>200</v>
      </c>
      <c r="N65" s="22" t="s">
        <v>47</v>
      </c>
      <c r="O65" s="28" t="s">
        <v>80</v>
      </c>
      <c r="P65" s="35" t="s">
        <v>29</v>
      </c>
      <c r="Q65" s="29" t="s">
        <v>81</v>
      </c>
      <c r="R65" s="132"/>
      <c r="S65" s="29" t="s">
        <v>165</v>
      </c>
      <c r="T65" s="22" t="s">
        <v>32</v>
      </c>
      <c r="U65" s="32" t="s">
        <v>97</v>
      </c>
    </row>
    <row r="66" spans="1:21" ht="47.25" hidden="1" x14ac:dyDescent="0.25">
      <c r="A66" s="22">
        <v>25</v>
      </c>
      <c r="B66" s="22" t="s">
        <v>201</v>
      </c>
      <c r="C66" s="22" t="s">
        <v>104</v>
      </c>
      <c r="D66" s="24" t="s">
        <v>202</v>
      </c>
      <c r="E66" s="22"/>
      <c r="F66" s="22" t="s">
        <v>203</v>
      </c>
      <c r="G66" s="22">
        <f>8*125</f>
        <v>1000</v>
      </c>
      <c r="H66" s="25">
        <v>165.26</v>
      </c>
      <c r="I66" s="18">
        <f t="shared" si="0"/>
        <v>126.72999999999999</v>
      </c>
      <c r="J66" s="26">
        <v>38.53</v>
      </c>
      <c r="K66" s="26">
        <v>10</v>
      </c>
      <c r="L66" s="25">
        <f>I66*0.2</f>
        <v>25.346</v>
      </c>
      <c r="M66" s="27" t="s">
        <v>204</v>
      </c>
      <c r="N66" s="22" t="s">
        <v>47</v>
      </c>
      <c r="O66" s="28" t="s">
        <v>80</v>
      </c>
      <c r="P66" s="35" t="s">
        <v>92</v>
      </c>
      <c r="Q66" s="29" t="s">
        <v>81</v>
      </c>
      <c r="R66" s="132"/>
      <c r="S66" s="29" t="s">
        <v>41</v>
      </c>
      <c r="T66" s="22" t="s">
        <v>32</v>
      </c>
      <c r="U66" s="32" t="s">
        <v>101</v>
      </c>
    </row>
    <row r="67" spans="1:21" ht="94.5" hidden="1" x14ac:dyDescent="0.25">
      <c r="A67" s="22">
        <v>48</v>
      </c>
      <c r="B67" s="22" t="s">
        <v>201</v>
      </c>
      <c r="C67" s="22" t="s">
        <v>104</v>
      </c>
      <c r="D67" s="24" t="s">
        <v>205</v>
      </c>
      <c r="E67" s="22"/>
      <c r="F67" s="22" t="s">
        <v>203</v>
      </c>
      <c r="G67" s="22">
        <f>6*125</f>
        <v>750</v>
      </c>
      <c r="H67" s="25">
        <v>122.14</v>
      </c>
      <c r="I67" s="18">
        <f t="shared" si="0"/>
        <v>85.58</v>
      </c>
      <c r="J67" s="26">
        <v>36.56</v>
      </c>
      <c r="K67" s="26">
        <v>0</v>
      </c>
      <c r="L67" s="25">
        <f>I67*0.2</f>
        <v>17.116</v>
      </c>
      <c r="M67" s="27" t="s">
        <v>204</v>
      </c>
      <c r="N67" s="22" t="s">
        <v>38</v>
      </c>
      <c r="O67" s="28" t="s">
        <v>80</v>
      </c>
      <c r="P67" s="35" t="s">
        <v>40</v>
      </c>
      <c r="Q67" s="29" t="s">
        <v>81</v>
      </c>
      <c r="R67" s="132"/>
      <c r="S67" s="29" t="s">
        <v>41</v>
      </c>
      <c r="T67" s="22" t="s">
        <v>32</v>
      </c>
      <c r="U67" s="32">
        <v>44026</v>
      </c>
    </row>
    <row r="68" spans="1:21" ht="110.25" hidden="1" x14ac:dyDescent="0.25">
      <c r="A68" s="22">
        <v>26</v>
      </c>
      <c r="B68" s="22" t="s">
        <v>206</v>
      </c>
      <c r="C68" s="22" t="s">
        <v>104</v>
      </c>
      <c r="D68" s="33" t="s">
        <v>207</v>
      </c>
      <c r="E68" s="22"/>
      <c r="F68" s="22" t="s">
        <v>112</v>
      </c>
      <c r="G68" s="22">
        <v>320</v>
      </c>
      <c r="H68" s="25">
        <v>52</v>
      </c>
      <c r="I68" s="18">
        <f t="shared" si="0"/>
        <v>7.1700000000000017</v>
      </c>
      <c r="J68" s="26">
        <v>44.83</v>
      </c>
      <c r="K68" s="26">
        <v>2</v>
      </c>
      <c r="L68" s="25">
        <v>0</v>
      </c>
      <c r="M68" s="27" t="s">
        <v>208</v>
      </c>
      <c r="N68" s="22" t="s">
        <v>47</v>
      </c>
      <c r="O68" s="28" t="s">
        <v>40</v>
      </c>
      <c r="P68" s="23" t="s">
        <v>40</v>
      </c>
      <c r="Q68" s="29" t="s">
        <v>74</v>
      </c>
      <c r="R68" s="132"/>
      <c r="S68" s="29" t="s">
        <v>52</v>
      </c>
      <c r="T68" s="22" t="s">
        <v>32</v>
      </c>
      <c r="U68" s="32">
        <v>41955</v>
      </c>
    </row>
    <row r="69" spans="1:21" s="14" customFormat="1" hidden="1" x14ac:dyDescent="0.25">
      <c r="A69" s="37"/>
      <c r="B69" s="38"/>
      <c r="C69" s="167" t="s">
        <v>209</v>
      </c>
      <c r="D69" s="168"/>
      <c r="E69" s="168"/>
      <c r="F69" s="169"/>
      <c r="G69" s="37">
        <f t="shared" ref="G69:L69" si="2">SUM(G20:G68)</f>
        <v>18330</v>
      </c>
      <c r="H69" s="37">
        <f t="shared" si="2"/>
        <v>3024.9599999999996</v>
      </c>
      <c r="I69" s="37">
        <f t="shared" si="2"/>
        <v>2619.5099999999993</v>
      </c>
      <c r="J69" s="37">
        <f t="shared" si="2"/>
        <v>405.45000000000005</v>
      </c>
      <c r="K69" s="39">
        <f>SUM(K20:K68)</f>
        <v>343.57499999999999</v>
      </c>
      <c r="L69" s="37">
        <f t="shared" si="2"/>
        <v>365.72</v>
      </c>
      <c r="M69" s="40"/>
      <c r="N69" s="37"/>
      <c r="O69" s="41"/>
      <c r="P69" s="42"/>
      <c r="Q69" s="43"/>
      <c r="R69" s="133"/>
      <c r="S69" s="43"/>
      <c r="T69" s="37"/>
      <c r="U69" s="42"/>
    </row>
    <row r="70" spans="1:21" ht="31.5" hidden="1" x14ac:dyDescent="0.25">
      <c r="A70" s="22">
        <v>1</v>
      </c>
      <c r="B70" s="22" t="s">
        <v>210</v>
      </c>
      <c r="C70" s="22" t="s">
        <v>211</v>
      </c>
      <c r="D70" s="24" t="s">
        <v>212</v>
      </c>
      <c r="E70" s="22"/>
      <c r="F70" s="22" t="s">
        <v>213</v>
      </c>
      <c r="G70" s="22">
        <v>200</v>
      </c>
      <c r="H70" s="25">
        <v>14.84</v>
      </c>
      <c r="I70" s="18">
        <f>H70-J70</f>
        <v>14.84</v>
      </c>
      <c r="J70" s="26">
        <v>0</v>
      </c>
      <c r="K70" s="26">
        <v>0.8</v>
      </c>
      <c r="L70" s="25">
        <v>0</v>
      </c>
      <c r="M70" s="27" t="s">
        <v>60</v>
      </c>
      <c r="N70" s="22" t="s">
        <v>214</v>
      </c>
      <c r="O70" s="28" t="s">
        <v>80</v>
      </c>
      <c r="P70" s="23" t="s">
        <v>40</v>
      </c>
      <c r="Q70" s="29" t="s">
        <v>81</v>
      </c>
      <c r="R70" s="132"/>
      <c r="S70" s="29" t="s">
        <v>165</v>
      </c>
      <c r="T70" s="22" t="s">
        <v>32</v>
      </c>
      <c r="U70" s="23" t="s">
        <v>60</v>
      </c>
    </row>
    <row r="71" spans="1:21" s="14" customFormat="1" hidden="1" x14ac:dyDescent="0.25">
      <c r="A71" s="37"/>
      <c r="B71" s="37"/>
      <c r="C71" s="170" t="s">
        <v>215</v>
      </c>
      <c r="D71" s="170"/>
      <c r="E71" s="170"/>
      <c r="F71" s="170"/>
      <c r="G71" s="37">
        <f t="shared" ref="G71:L71" si="3">SUM(G70:G70)</f>
        <v>200</v>
      </c>
      <c r="H71" s="39">
        <f t="shared" si="3"/>
        <v>14.84</v>
      </c>
      <c r="I71" s="39">
        <f t="shared" si="3"/>
        <v>14.84</v>
      </c>
      <c r="J71" s="39">
        <f t="shared" si="3"/>
        <v>0</v>
      </c>
      <c r="K71" s="39">
        <f t="shared" si="3"/>
        <v>0.8</v>
      </c>
      <c r="L71" s="39">
        <f t="shared" si="3"/>
        <v>0</v>
      </c>
      <c r="M71" s="40"/>
      <c r="N71" s="37"/>
      <c r="O71" s="41"/>
      <c r="P71" s="42"/>
      <c r="Q71" s="43"/>
      <c r="R71" s="133"/>
      <c r="S71" s="43"/>
      <c r="T71" s="37"/>
      <c r="U71" s="42"/>
    </row>
    <row r="72" spans="1:21" s="14" customFormat="1" ht="16.5" hidden="1" thickBot="1" x14ac:dyDescent="0.3">
      <c r="A72" s="50"/>
      <c r="B72" s="50"/>
      <c r="C72" s="50"/>
      <c r="D72" s="51" t="s">
        <v>216</v>
      </c>
      <c r="E72" s="50"/>
      <c r="F72" s="50"/>
      <c r="G72" s="50">
        <f t="shared" ref="G72:L72" si="4">G71+G69+G19</f>
        <v>38250</v>
      </c>
      <c r="H72" s="50">
        <f t="shared" si="4"/>
        <v>5775.48</v>
      </c>
      <c r="I72" s="50">
        <f t="shared" si="4"/>
        <v>4681.2699999999986</v>
      </c>
      <c r="J72" s="50">
        <f t="shared" si="4"/>
        <v>1094.21</v>
      </c>
      <c r="K72" s="52">
        <f t="shared" si="4"/>
        <v>460.87450000000001</v>
      </c>
      <c r="L72" s="50">
        <f t="shared" si="4"/>
        <v>487.62800000000004</v>
      </c>
      <c r="M72" s="40"/>
      <c r="N72" s="37"/>
      <c r="O72" s="53"/>
      <c r="P72" s="54"/>
      <c r="Q72" s="55"/>
      <c r="R72" s="55"/>
      <c r="S72" s="55"/>
      <c r="T72" s="56"/>
      <c r="U72" s="54"/>
    </row>
    <row r="73" spans="1:21" s="14" customFormat="1" hidden="1" x14ac:dyDescent="0.25">
      <c r="A73" s="171" t="s">
        <v>217</v>
      </c>
      <c r="B73" s="172"/>
      <c r="C73" s="172"/>
      <c r="D73" s="172"/>
      <c r="E73" s="57"/>
      <c r="F73" s="57"/>
      <c r="G73" s="57">
        <f>455*30</f>
        <v>13650</v>
      </c>
      <c r="H73" s="58">
        <f>455*5</f>
        <v>2275</v>
      </c>
      <c r="I73" s="58">
        <f>455*5</f>
        <v>2275</v>
      </c>
      <c r="J73" s="58"/>
      <c r="K73" s="58">
        <f>92*5</f>
        <v>460</v>
      </c>
      <c r="L73" s="59">
        <f>89*5</f>
        <v>445</v>
      </c>
      <c r="M73" s="60"/>
      <c r="N73" s="60"/>
      <c r="O73" s="60"/>
      <c r="P73" s="60"/>
      <c r="Q73" s="60"/>
      <c r="R73" s="60"/>
      <c r="S73" s="60"/>
      <c r="T73" s="60"/>
      <c r="U73" s="60"/>
    </row>
    <row r="74" spans="1:21" ht="21" hidden="1" customHeight="1" thickBot="1" x14ac:dyDescent="0.3">
      <c r="A74" s="164" t="s">
        <v>218</v>
      </c>
      <c r="B74" s="165"/>
      <c r="C74" s="165"/>
      <c r="D74" s="165"/>
      <c r="E74" s="4"/>
      <c r="F74" s="61"/>
      <c r="G74" s="4">
        <f>G72+G73</f>
        <v>51900</v>
      </c>
      <c r="H74" s="9">
        <f>H72+H73</f>
        <v>8050.48</v>
      </c>
      <c r="I74" s="10">
        <f>I72+I73</f>
        <v>6956.2699999999986</v>
      </c>
      <c r="J74" s="10"/>
      <c r="K74" s="10">
        <f>K72+K73</f>
        <v>920.87450000000001</v>
      </c>
      <c r="L74" s="10">
        <f>L72+L73</f>
        <v>932.62800000000004</v>
      </c>
    </row>
    <row r="75" spans="1:21" x14ac:dyDescent="0.25">
      <c r="I75" s="62"/>
      <c r="J75" s="62"/>
      <c r="K75" s="62"/>
      <c r="L75" s="62"/>
    </row>
    <row r="76" spans="1:21" x14ac:dyDescent="0.25">
      <c r="I76" s="2"/>
      <c r="J76" s="2"/>
      <c r="K76" s="2"/>
      <c r="L76" s="2"/>
    </row>
    <row r="77" spans="1:21" x14ac:dyDescent="0.25">
      <c r="I77" s="62"/>
      <c r="J77" s="62"/>
      <c r="K77" s="62"/>
      <c r="L77" s="62"/>
    </row>
    <row r="78" spans="1:21" x14ac:dyDescent="0.25">
      <c r="H78" s="2"/>
      <c r="I78" s="2"/>
      <c r="J78" s="2"/>
      <c r="K78" s="2"/>
      <c r="L78" s="2"/>
      <c r="M78" s="2"/>
    </row>
    <row r="79" spans="1:21" x14ac:dyDescent="0.25">
      <c r="H79" s="2"/>
      <c r="I79" s="2"/>
      <c r="J79" s="2"/>
      <c r="K79" s="2"/>
      <c r="L79" s="2"/>
      <c r="M79" s="2"/>
    </row>
    <row r="80" spans="1:21" x14ac:dyDescent="0.25">
      <c r="H80" s="2"/>
      <c r="I80" s="2"/>
      <c r="J80" s="2"/>
      <c r="K80" s="2"/>
      <c r="L80" s="2"/>
      <c r="M80" s="2"/>
    </row>
    <row r="81" spans="4:13" s="1" customFormat="1" x14ac:dyDescent="0.25">
      <c r="D81" s="2"/>
      <c r="H81" s="2"/>
      <c r="I81" s="2"/>
      <c r="J81" s="2"/>
      <c r="K81" s="2"/>
      <c r="L81" s="2"/>
      <c r="M81" s="2"/>
    </row>
    <row r="82" spans="4:13" s="1" customFormat="1" x14ac:dyDescent="0.25">
      <c r="D82" s="2"/>
      <c r="H82" s="2"/>
      <c r="I82" s="2"/>
      <c r="J82" s="2"/>
      <c r="K82" s="2"/>
      <c r="L82" s="2"/>
      <c r="M82" s="2"/>
    </row>
    <row r="83" spans="4:13" s="1" customFormat="1" x14ac:dyDescent="0.25">
      <c r="D83" s="2"/>
      <c r="H83" s="2"/>
      <c r="I83" s="2"/>
      <c r="J83" s="2"/>
      <c r="K83" s="2"/>
      <c r="L83" s="2"/>
      <c r="M83" s="2"/>
    </row>
    <row r="84" spans="4:13" s="1" customFormat="1" x14ac:dyDescent="0.25">
      <c r="D84" s="2"/>
      <c r="H84" s="2"/>
      <c r="I84" s="2"/>
      <c r="J84" s="2"/>
      <c r="K84" s="2"/>
      <c r="L84" s="2"/>
      <c r="M84" s="2"/>
    </row>
    <row r="85" spans="4:13" s="1" customFormat="1" x14ac:dyDescent="0.25">
      <c r="D85" s="2"/>
      <c r="H85" s="2"/>
      <c r="I85" s="2"/>
      <c r="J85" s="2"/>
      <c r="K85" s="2"/>
      <c r="L85" s="2"/>
      <c r="M85" s="2"/>
    </row>
    <row r="86" spans="4:13" s="1" customFormat="1" x14ac:dyDescent="0.25">
      <c r="D86" s="2"/>
      <c r="H86" s="2"/>
      <c r="I86" s="2"/>
      <c r="J86" s="2"/>
      <c r="K86" s="2"/>
      <c r="L86" s="2"/>
      <c r="M86" s="2"/>
    </row>
    <row r="87" spans="4:13" s="1" customFormat="1" x14ac:dyDescent="0.25">
      <c r="D87" s="2"/>
      <c r="H87" s="2"/>
      <c r="I87" s="2"/>
      <c r="J87" s="2"/>
      <c r="K87" s="2"/>
      <c r="L87" s="2"/>
      <c r="M87" s="2"/>
    </row>
    <row r="88" spans="4:13" s="1" customFormat="1" x14ac:dyDescent="0.25">
      <c r="D88" s="2"/>
      <c r="H88" s="2"/>
      <c r="I88" s="2"/>
      <c r="J88" s="2"/>
      <c r="K88" s="2"/>
      <c r="L88" s="2"/>
      <c r="M88" s="2"/>
    </row>
    <row r="89" spans="4:13" s="1" customFormat="1" x14ac:dyDescent="0.25">
      <c r="D89" s="2"/>
      <c r="H89" s="2"/>
      <c r="I89" s="2"/>
      <c r="J89" s="2"/>
      <c r="K89" s="2"/>
      <c r="L89" s="2"/>
      <c r="M89" s="2"/>
    </row>
    <row r="90" spans="4:13" s="1" customFormat="1" x14ac:dyDescent="0.25">
      <c r="D90" s="2"/>
      <c r="H90" s="2"/>
      <c r="I90" s="2"/>
      <c r="J90" s="2"/>
      <c r="K90" s="2"/>
      <c r="L90" s="2"/>
      <c r="M90" s="2"/>
    </row>
    <row r="91" spans="4:13" s="1" customFormat="1" x14ac:dyDescent="0.25">
      <c r="D91" s="2"/>
      <c r="H91" s="2"/>
      <c r="I91" s="2"/>
      <c r="J91" s="2"/>
      <c r="K91" s="2"/>
      <c r="L91" s="2"/>
      <c r="M91" s="2"/>
    </row>
    <row r="92" spans="4:13" s="1" customFormat="1" x14ac:dyDescent="0.25">
      <c r="D92" s="2"/>
      <c r="H92" s="2"/>
      <c r="I92" s="2"/>
      <c r="J92" s="2"/>
      <c r="K92" s="2"/>
      <c r="L92" s="2"/>
      <c r="M92" s="2"/>
    </row>
    <row r="93" spans="4:13" s="1" customFormat="1" x14ac:dyDescent="0.25">
      <c r="D93" s="2"/>
      <c r="H93" s="2"/>
      <c r="I93" s="2"/>
      <c r="J93" s="2"/>
      <c r="K93" s="2"/>
      <c r="L93" s="2"/>
      <c r="M93" s="2"/>
    </row>
  </sheetData>
  <autoFilter ref="A3:X74">
    <filterColumn colId="10">
      <filters>
        <filter val="0.50"/>
        <filter val="1.20"/>
        <filter val="10.00"/>
        <filter val="14.64"/>
        <filter val="16.30"/>
        <filter val="16.56"/>
        <filter val="2.00"/>
        <filter val="23.10"/>
        <filter val="23.75"/>
        <filter val="6.00"/>
        <filter val="7.20"/>
      </filters>
    </filterColumn>
    <filterColumn colId="16">
      <filters>
        <filter val="Spillover"/>
      </filters>
    </filterColumn>
  </autoFilter>
  <mergeCells count="6">
    <mergeCell ref="A74:D74"/>
    <mergeCell ref="A1:T1"/>
    <mergeCell ref="C19:F19"/>
    <mergeCell ref="C69:F69"/>
    <mergeCell ref="C71:F71"/>
    <mergeCell ref="A73:D73"/>
  </mergeCells>
  <conditionalFormatting sqref="D75:D65536 D2:D72">
    <cfRule type="duplicateValues" dxfId="0" priority="1" stopIfTrue="1"/>
  </conditionalFormatting>
  <printOptions horizontalCentered="1"/>
  <pageMargins left="0.15748031496062992" right="0.23622047244094491" top="0.35433070866141736" bottom="0.43307086614173229" header="0.31496062992125984" footer="0.23622047244094491"/>
  <pageSetup paperSize="9" scale="49" orientation="portrait" r:id="rId1"/>
  <headerFooter>
    <oddFooter>&amp;L&amp;"Arial,Regular"&amp;8&amp;Z&amp;F/&amp;A&amp;R&amp;"Arial,Regular"&amp;8&amp;P/&amp;N</oddFooter>
  </headerFooter>
  <colBreaks count="1" manualBreakCount="1">
    <brk id="19" max="7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</sheetPr>
  <dimension ref="A1:V167"/>
  <sheetViews>
    <sheetView view="pageBreakPreview" zoomScaleNormal="100" zoomScaleSheetLayoutView="100" workbookViewId="0">
      <pane xSplit="6" ySplit="4" topLeftCell="K71" activePane="bottomRight" state="frozen"/>
      <selection activeCell="E103" sqref="E103"/>
      <selection pane="topRight" activeCell="E103" sqref="E103"/>
      <selection pane="bottomLeft" activeCell="E103" sqref="E103"/>
      <selection pane="bottomRight" activeCell="S67" sqref="S67"/>
    </sheetView>
  </sheetViews>
  <sheetFormatPr defaultRowHeight="15" x14ac:dyDescent="0.25"/>
  <cols>
    <col min="1" max="1" width="4.85546875" style="63" customWidth="1"/>
    <col min="2" max="2" width="27.42578125" style="63" customWidth="1"/>
    <col min="3" max="3" width="9.140625" style="63"/>
    <col min="4" max="4" width="37" style="64" customWidth="1"/>
    <col min="5" max="5" width="8.140625" style="65" hidden="1" customWidth="1"/>
    <col min="6" max="6" width="11" style="66" hidden="1" customWidth="1"/>
    <col min="7" max="10" width="8.85546875" style="65" hidden="1" customWidth="1"/>
    <col min="11" max="12" width="8.85546875" style="65" customWidth="1"/>
    <col min="13" max="14" width="8.85546875" style="65" hidden="1" customWidth="1"/>
    <col min="15" max="15" width="13.28515625" style="63" hidden="1" customWidth="1"/>
    <col min="16" max="16" width="14" style="63" customWidth="1"/>
    <col min="17" max="18" width="11.42578125" style="63" customWidth="1"/>
    <col min="19" max="19" width="13.28515625" style="63" customWidth="1"/>
    <col min="20" max="20" width="11.42578125" style="63" hidden="1" customWidth="1"/>
    <col min="21" max="21" width="7.5703125" style="64" customWidth="1"/>
    <col min="22" max="16384" width="9.140625" style="64"/>
  </cols>
  <sheetData>
    <row r="1" spans="1:22" ht="36" hidden="1" x14ac:dyDescent="0.25">
      <c r="Q1" s="67" t="s">
        <v>219</v>
      </c>
      <c r="R1" s="67"/>
      <c r="S1" s="67"/>
      <c r="T1" s="67"/>
    </row>
    <row r="2" spans="1:22" ht="18.75" customHeight="1" thickBot="1" x14ac:dyDescent="0.3">
      <c r="A2" s="185" t="s">
        <v>220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2" s="68" customFormat="1" ht="30.75" customHeight="1" x14ac:dyDescent="0.25">
      <c r="A3" s="171" t="s">
        <v>1</v>
      </c>
      <c r="B3" s="172" t="s">
        <v>221</v>
      </c>
      <c r="C3" s="172" t="s">
        <v>3</v>
      </c>
      <c r="D3" s="178" t="s">
        <v>222</v>
      </c>
      <c r="E3" s="182" t="s">
        <v>223</v>
      </c>
      <c r="F3" s="187" t="s">
        <v>8</v>
      </c>
      <c r="G3" s="189" t="s">
        <v>224</v>
      </c>
      <c r="H3" s="190"/>
      <c r="I3" s="190" t="s">
        <v>225</v>
      </c>
      <c r="J3" s="189"/>
      <c r="K3" s="190" t="s">
        <v>226</v>
      </c>
      <c r="L3" s="189"/>
      <c r="M3" s="182" t="s">
        <v>29</v>
      </c>
      <c r="N3" s="182"/>
      <c r="O3" s="183" t="s">
        <v>227</v>
      </c>
      <c r="P3" s="171" t="s">
        <v>228</v>
      </c>
      <c r="Q3" s="172" t="s">
        <v>16</v>
      </c>
      <c r="R3" s="172" t="s">
        <v>17</v>
      </c>
      <c r="S3" s="172" t="s">
        <v>475</v>
      </c>
      <c r="T3" s="172" t="s">
        <v>489</v>
      </c>
      <c r="U3" s="172" t="s">
        <v>18</v>
      </c>
    </row>
    <row r="4" spans="1:22" s="72" customFormat="1" ht="32.25" thickBot="1" x14ac:dyDescent="0.3">
      <c r="A4" s="173"/>
      <c r="B4" s="174"/>
      <c r="C4" s="174"/>
      <c r="D4" s="181"/>
      <c r="E4" s="186"/>
      <c r="F4" s="188"/>
      <c r="G4" s="69" t="s">
        <v>229</v>
      </c>
      <c r="H4" s="70" t="s">
        <v>230</v>
      </c>
      <c r="I4" s="71" t="s">
        <v>229</v>
      </c>
      <c r="J4" s="153" t="s">
        <v>231</v>
      </c>
      <c r="K4" s="159" t="s">
        <v>229</v>
      </c>
      <c r="L4" s="159" t="s">
        <v>231</v>
      </c>
      <c r="M4" s="153" t="s">
        <v>229</v>
      </c>
      <c r="N4" s="153" t="s">
        <v>231</v>
      </c>
      <c r="O4" s="184"/>
      <c r="P4" s="173"/>
      <c r="Q4" s="174"/>
      <c r="R4" s="174"/>
      <c r="S4" s="174"/>
      <c r="T4" s="174"/>
      <c r="U4" s="174"/>
    </row>
    <row r="5" spans="1:22" ht="47.25" x14ac:dyDescent="0.25">
      <c r="A5" s="21">
        <v>1</v>
      </c>
      <c r="B5" s="15" t="s">
        <v>232</v>
      </c>
      <c r="C5" s="15" t="s">
        <v>22</v>
      </c>
      <c r="D5" s="16" t="s">
        <v>233</v>
      </c>
      <c r="E5" s="73">
        <v>356.05</v>
      </c>
      <c r="F5" s="74">
        <v>158</v>
      </c>
      <c r="G5" s="135">
        <f t="shared" ref="G5:H35" si="0">E5-I5</f>
        <v>37.129999999999995</v>
      </c>
      <c r="H5" s="136">
        <f t="shared" si="0"/>
        <v>94.83</v>
      </c>
      <c r="I5" s="17">
        <v>318.92</v>
      </c>
      <c r="J5" s="17">
        <f>9.32+53.85</f>
        <v>63.17</v>
      </c>
      <c r="K5" s="17">
        <v>10</v>
      </c>
      <c r="L5" s="17">
        <v>40</v>
      </c>
      <c r="M5" s="17">
        <v>0</v>
      </c>
      <c r="N5" s="17">
        <f>H5*0.4</f>
        <v>37.932000000000002</v>
      </c>
      <c r="O5" s="75" t="s">
        <v>47</v>
      </c>
      <c r="P5" s="21" t="s">
        <v>234</v>
      </c>
      <c r="Q5" s="15" t="s">
        <v>29</v>
      </c>
      <c r="R5" s="15" t="s">
        <v>235</v>
      </c>
      <c r="S5" s="15" t="s">
        <v>490</v>
      </c>
      <c r="T5" s="140">
        <v>37</v>
      </c>
      <c r="U5" s="16" t="s">
        <v>41</v>
      </c>
    </row>
    <row r="6" spans="1:22" ht="47.25" x14ac:dyDescent="0.25">
      <c r="A6" s="28">
        <v>2</v>
      </c>
      <c r="B6" s="22" t="s">
        <v>236</v>
      </c>
      <c r="C6" s="22" t="s">
        <v>22</v>
      </c>
      <c r="D6" s="24" t="s">
        <v>237</v>
      </c>
      <c r="E6" s="137">
        <v>290</v>
      </c>
      <c r="F6" s="138">
        <v>125.3</v>
      </c>
      <c r="G6" s="135">
        <f t="shared" si="0"/>
        <v>125.1</v>
      </c>
      <c r="H6" s="136">
        <f t="shared" si="0"/>
        <v>14.779999999999987</v>
      </c>
      <c r="I6" s="134">
        <f>148.9+16</f>
        <v>164.9</v>
      </c>
      <c r="J6" s="134">
        <f>15.04+95.48</f>
        <v>110.52000000000001</v>
      </c>
      <c r="K6" s="76">
        <v>80</v>
      </c>
      <c r="L6" s="134">
        <f>F6*0.1</f>
        <v>12.530000000000001</v>
      </c>
      <c r="M6" s="134">
        <f>G6*0.3</f>
        <v>37.529999999999994</v>
      </c>
      <c r="N6" s="134">
        <v>10</v>
      </c>
      <c r="O6" s="139" t="s">
        <v>47</v>
      </c>
      <c r="P6" s="28" t="s">
        <v>108</v>
      </c>
      <c r="Q6" s="22" t="s">
        <v>29</v>
      </c>
      <c r="R6" s="22" t="s">
        <v>235</v>
      </c>
      <c r="S6" s="15" t="s">
        <v>490</v>
      </c>
      <c r="T6" s="140">
        <v>5</v>
      </c>
      <c r="U6" s="16" t="s">
        <v>41</v>
      </c>
      <c r="V6" s="77" t="s">
        <v>238</v>
      </c>
    </row>
    <row r="7" spans="1:22" ht="47.25" x14ac:dyDescent="0.25">
      <c r="A7" s="28">
        <v>3</v>
      </c>
      <c r="B7" s="22" t="s">
        <v>236</v>
      </c>
      <c r="C7" s="22" t="s">
        <v>22</v>
      </c>
      <c r="D7" s="24" t="s">
        <v>239</v>
      </c>
      <c r="E7" s="137">
        <v>55</v>
      </c>
      <c r="F7" s="138">
        <v>39.58</v>
      </c>
      <c r="G7" s="135">
        <f t="shared" si="0"/>
        <v>0</v>
      </c>
      <c r="H7" s="136">
        <f t="shared" si="0"/>
        <v>13.579999999999998</v>
      </c>
      <c r="I7" s="134">
        <v>55</v>
      </c>
      <c r="J7" s="134">
        <v>26</v>
      </c>
      <c r="K7" s="134">
        <v>0</v>
      </c>
      <c r="L7" s="134">
        <f>F7*0.1</f>
        <v>3.9580000000000002</v>
      </c>
      <c r="M7" s="134">
        <v>0</v>
      </c>
      <c r="N7" s="134">
        <f>H7*0.2</f>
        <v>2.7159999999999997</v>
      </c>
      <c r="O7" s="139" t="s">
        <v>47</v>
      </c>
      <c r="P7" s="28" t="s">
        <v>234</v>
      </c>
      <c r="Q7" s="22" t="s">
        <v>40</v>
      </c>
      <c r="R7" s="22" t="s">
        <v>235</v>
      </c>
      <c r="S7" s="22" t="s">
        <v>491</v>
      </c>
      <c r="T7" s="141"/>
      <c r="U7" s="16" t="s">
        <v>41</v>
      </c>
    </row>
    <row r="8" spans="1:22" ht="47.25" x14ac:dyDescent="0.25">
      <c r="A8" s="21">
        <v>4</v>
      </c>
      <c r="B8" s="22" t="s">
        <v>240</v>
      </c>
      <c r="C8" s="22" t="s">
        <v>22</v>
      </c>
      <c r="D8" s="24" t="s">
        <v>241</v>
      </c>
      <c r="E8" s="137">
        <v>237</v>
      </c>
      <c r="F8" s="138">
        <v>312</v>
      </c>
      <c r="G8" s="135">
        <f t="shared" si="0"/>
        <v>172.6</v>
      </c>
      <c r="H8" s="136">
        <f t="shared" si="0"/>
        <v>19.330000000000041</v>
      </c>
      <c r="I8" s="134">
        <v>64.400000000000006</v>
      </c>
      <c r="J8" s="134">
        <f>171.82+120.85</f>
        <v>292.66999999999996</v>
      </c>
      <c r="K8" s="134">
        <v>10</v>
      </c>
      <c r="L8" s="134">
        <v>23</v>
      </c>
      <c r="M8" s="134">
        <f>G8*0.3</f>
        <v>51.779999999999994</v>
      </c>
      <c r="N8" s="134">
        <f>H8</f>
        <v>19.330000000000041</v>
      </c>
      <c r="O8" s="139" t="s">
        <v>47</v>
      </c>
      <c r="P8" s="28" t="s">
        <v>108</v>
      </c>
      <c r="Q8" s="22" t="s">
        <v>92</v>
      </c>
      <c r="R8" s="22" t="s">
        <v>235</v>
      </c>
      <c r="S8" s="22" t="s">
        <v>490</v>
      </c>
      <c r="T8" s="141" t="s">
        <v>492</v>
      </c>
      <c r="U8" s="16" t="s">
        <v>41</v>
      </c>
    </row>
    <row r="9" spans="1:22" ht="47.25" x14ac:dyDescent="0.25">
      <c r="A9" s="28">
        <v>5</v>
      </c>
      <c r="B9" s="22" t="s">
        <v>240</v>
      </c>
      <c r="C9" s="22" t="s">
        <v>22</v>
      </c>
      <c r="D9" s="24" t="s">
        <v>242</v>
      </c>
      <c r="E9" s="137">
        <v>460</v>
      </c>
      <c r="F9" s="138">
        <v>478.97</v>
      </c>
      <c r="G9" s="135">
        <f t="shared" si="0"/>
        <v>237.17</v>
      </c>
      <c r="H9" s="136">
        <f t="shared" si="0"/>
        <v>151.66000000000003</v>
      </c>
      <c r="I9" s="134">
        <v>222.83</v>
      </c>
      <c r="J9" s="134">
        <f>150.15+80.65+96.51</f>
        <v>327.31</v>
      </c>
      <c r="K9" s="134">
        <v>40</v>
      </c>
      <c r="L9" s="134">
        <f>H9*0.6</f>
        <v>90.996000000000009</v>
      </c>
      <c r="M9" s="134">
        <f>G9*0.3</f>
        <v>71.150999999999996</v>
      </c>
      <c r="N9" s="134">
        <f>H9*0.6</f>
        <v>90.996000000000009</v>
      </c>
      <c r="O9" s="139" t="s">
        <v>47</v>
      </c>
      <c r="P9" s="28" t="s">
        <v>108</v>
      </c>
      <c r="Q9" s="22" t="s">
        <v>92</v>
      </c>
      <c r="R9" s="22" t="s">
        <v>235</v>
      </c>
      <c r="S9" s="22" t="s">
        <v>490</v>
      </c>
      <c r="T9" s="141">
        <v>9</v>
      </c>
      <c r="U9" s="16" t="s">
        <v>41</v>
      </c>
    </row>
    <row r="10" spans="1:22" ht="47.25" x14ac:dyDescent="0.25">
      <c r="A10" s="28">
        <v>6</v>
      </c>
      <c r="B10" s="22" t="s">
        <v>243</v>
      </c>
      <c r="C10" s="22" t="s">
        <v>22</v>
      </c>
      <c r="D10" s="24" t="s">
        <v>244</v>
      </c>
      <c r="E10" s="137">
        <v>212</v>
      </c>
      <c r="F10" s="138">
        <v>137.1</v>
      </c>
      <c r="G10" s="135">
        <f t="shared" si="0"/>
        <v>29.240000000000009</v>
      </c>
      <c r="H10" s="136">
        <f t="shared" si="0"/>
        <v>0</v>
      </c>
      <c r="I10" s="134">
        <v>182.76</v>
      </c>
      <c r="J10" s="134">
        <v>137.1</v>
      </c>
      <c r="K10" s="134">
        <v>0</v>
      </c>
      <c r="L10" s="134">
        <v>11</v>
      </c>
      <c r="M10" s="134">
        <v>0</v>
      </c>
      <c r="N10" s="134">
        <v>0</v>
      </c>
      <c r="O10" s="139" t="s">
        <v>47</v>
      </c>
      <c r="P10" s="28" t="s">
        <v>108</v>
      </c>
      <c r="Q10" s="22" t="s">
        <v>40</v>
      </c>
      <c r="R10" s="22" t="s">
        <v>235</v>
      </c>
      <c r="S10" s="22" t="s">
        <v>493</v>
      </c>
      <c r="T10" s="141"/>
      <c r="U10" s="16" t="s">
        <v>41</v>
      </c>
    </row>
    <row r="11" spans="1:22" ht="47.25" x14ac:dyDescent="0.25">
      <c r="A11" s="21">
        <v>7</v>
      </c>
      <c r="B11" s="22" t="s">
        <v>243</v>
      </c>
      <c r="C11" s="22" t="s">
        <v>22</v>
      </c>
      <c r="D11" s="24" t="s">
        <v>245</v>
      </c>
      <c r="E11" s="137">
        <v>268</v>
      </c>
      <c r="F11" s="138">
        <v>235</v>
      </c>
      <c r="G11" s="135">
        <f t="shared" si="0"/>
        <v>8.5</v>
      </c>
      <c r="H11" s="136">
        <f t="shared" si="0"/>
        <v>19.590000000000003</v>
      </c>
      <c r="I11" s="134">
        <v>259.5</v>
      </c>
      <c r="J11" s="134">
        <f>101.88+113.53</f>
        <v>215.41</v>
      </c>
      <c r="K11" s="134">
        <v>0</v>
      </c>
      <c r="L11" s="134">
        <v>12</v>
      </c>
      <c r="M11" s="134">
        <v>0</v>
      </c>
      <c r="N11" s="134">
        <v>0</v>
      </c>
      <c r="O11" s="139" t="s">
        <v>47</v>
      </c>
      <c r="P11" s="78" t="s">
        <v>28</v>
      </c>
      <c r="Q11" s="22" t="s">
        <v>40</v>
      </c>
      <c r="R11" s="22" t="s">
        <v>235</v>
      </c>
      <c r="S11" s="22" t="s">
        <v>493</v>
      </c>
      <c r="T11" s="141">
        <v>6</v>
      </c>
      <c r="U11" s="16" t="s">
        <v>41</v>
      </c>
    </row>
    <row r="12" spans="1:22" ht="78.75" x14ac:dyDescent="0.25">
      <c r="A12" s="28">
        <v>8</v>
      </c>
      <c r="B12" s="22" t="s">
        <v>246</v>
      </c>
      <c r="C12" s="22" t="s">
        <v>22</v>
      </c>
      <c r="D12" s="24" t="s">
        <v>247</v>
      </c>
      <c r="E12" s="137">
        <v>264</v>
      </c>
      <c r="F12" s="138">
        <v>210</v>
      </c>
      <c r="G12" s="135">
        <f t="shared" si="0"/>
        <v>236</v>
      </c>
      <c r="H12" s="136">
        <f t="shared" si="0"/>
        <v>63.02000000000001</v>
      </c>
      <c r="I12" s="134">
        <v>28</v>
      </c>
      <c r="J12" s="134">
        <v>146.97999999999999</v>
      </c>
      <c r="K12" s="134">
        <v>100</v>
      </c>
      <c r="L12" s="134">
        <v>20</v>
      </c>
      <c r="M12" s="134">
        <f>G12*0.3</f>
        <v>70.8</v>
      </c>
      <c r="N12" s="134">
        <f>H12*0.1</f>
        <v>6.3020000000000014</v>
      </c>
      <c r="O12" s="139" t="s">
        <v>47</v>
      </c>
      <c r="P12" s="78" t="s">
        <v>39</v>
      </c>
      <c r="Q12" s="22" t="s">
        <v>29</v>
      </c>
      <c r="R12" s="22" t="s">
        <v>235</v>
      </c>
      <c r="S12" s="22" t="s">
        <v>494</v>
      </c>
      <c r="T12" s="141">
        <v>20</v>
      </c>
      <c r="U12" s="16" t="s">
        <v>41</v>
      </c>
    </row>
    <row r="13" spans="1:22" ht="47.25" x14ac:dyDescent="0.25">
      <c r="A13" s="28">
        <v>9</v>
      </c>
      <c r="B13" s="22" t="s">
        <v>248</v>
      </c>
      <c r="C13" s="22" t="s">
        <v>22</v>
      </c>
      <c r="D13" s="24" t="s">
        <v>249</v>
      </c>
      <c r="E13" s="137">
        <v>666</v>
      </c>
      <c r="F13" s="138">
        <v>330</v>
      </c>
      <c r="G13" s="135">
        <f t="shared" si="0"/>
        <v>666</v>
      </c>
      <c r="H13" s="136">
        <f t="shared" si="0"/>
        <v>134.31</v>
      </c>
      <c r="I13" s="134">
        <v>0</v>
      </c>
      <c r="J13" s="134">
        <f>59.32+121.67+14.7</f>
        <v>195.69</v>
      </c>
      <c r="K13" s="134">
        <v>50</v>
      </c>
      <c r="L13" s="134">
        <f>H13*0.6</f>
        <v>80.585999999999999</v>
      </c>
      <c r="M13" s="134">
        <f>G13*0.3</f>
        <v>199.79999999999998</v>
      </c>
      <c r="N13" s="134">
        <f>H13*0.3</f>
        <v>40.292999999999999</v>
      </c>
      <c r="O13" s="139" t="s">
        <v>47</v>
      </c>
      <c r="P13" s="78" t="s">
        <v>39</v>
      </c>
      <c r="Q13" s="22" t="s">
        <v>92</v>
      </c>
      <c r="R13" s="22" t="s">
        <v>235</v>
      </c>
      <c r="S13" s="22" t="s">
        <v>490</v>
      </c>
      <c r="T13" s="141" t="s">
        <v>495</v>
      </c>
      <c r="U13" s="16" t="s">
        <v>41</v>
      </c>
    </row>
    <row r="14" spans="1:22" ht="31.5" x14ac:dyDescent="0.25">
      <c r="A14" s="21">
        <v>10</v>
      </c>
      <c r="B14" s="22" t="s">
        <v>250</v>
      </c>
      <c r="C14" s="22" t="s">
        <v>22</v>
      </c>
      <c r="D14" s="24" t="s">
        <v>251</v>
      </c>
      <c r="E14" s="137">
        <v>200</v>
      </c>
      <c r="F14" s="138">
        <v>168</v>
      </c>
      <c r="G14" s="135">
        <f t="shared" si="0"/>
        <v>200</v>
      </c>
      <c r="H14" s="136">
        <f t="shared" si="0"/>
        <v>91.69</v>
      </c>
      <c r="I14" s="134">
        <v>0</v>
      </c>
      <c r="J14" s="134">
        <v>76.31</v>
      </c>
      <c r="K14" s="134">
        <v>150</v>
      </c>
      <c r="L14" s="134">
        <v>21.08</v>
      </c>
      <c r="M14" s="134">
        <v>0</v>
      </c>
      <c r="N14" s="134">
        <f>H14*0.2</f>
        <v>18.338000000000001</v>
      </c>
      <c r="O14" s="139" t="s">
        <v>47</v>
      </c>
      <c r="P14" s="78" t="s">
        <v>39</v>
      </c>
      <c r="Q14" s="22" t="s">
        <v>29</v>
      </c>
      <c r="R14" s="22" t="s">
        <v>235</v>
      </c>
      <c r="S14" s="22" t="s">
        <v>496</v>
      </c>
      <c r="T14" s="141">
        <v>30</v>
      </c>
      <c r="U14" s="16" t="s">
        <v>41</v>
      </c>
      <c r="V14" s="77" t="s">
        <v>238</v>
      </c>
    </row>
    <row r="15" spans="1:22" ht="31.5" x14ac:dyDescent="0.25">
      <c r="A15" s="28">
        <v>11</v>
      </c>
      <c r="B15" s="22" t="s">
        <v>250</v>
      </c>
      <c r="C15" s="22" t="s">
        <v>22</v>
      </c>
      <c r="D15" s="24" t="s">
        <v>252</v>
      </c>
      <c r="E15" s="137">
        <v>129</v>
      </c>
      <c r="F15" s="138">
        <v>107.95</v>
      </c>
      <c r="G15" s="135">
        <f t="shared" si="0"/>
        <v>29</v>
      </c>
      <c r="H15" s="136">
        <f t="shared" si="0"/>
        <v>45.95</v>
      </c>
      <c r="I15" s="134">
        <v>100</v>
      </c>
      <c r="J15" s="134">
        <v>62</v>
      </c>
      <c r="K15" s="134">
        <v>0</v>
      </c>
      <c r="L15" s="134">
        <v>8</v>
      </c>
      <c r="M15" s="134">
        <v>0</v>
      </c>
      <c r="N15" s="134">
        <v>0</v>
      </c>
      <c r="O15" s="139" t="s">
        <v>47</v>
      </c>
      <c r="P15" s="78" t="s">
        <v>28</v>
      </c>
      <c r="Q15" s="22" t="s">
        <v>40</v>
      </c>
      <c r="R15" s="22" t="s">
        <v>235</v>
      </c>
      <c r="S15" s="22" t="s">
        <v>496</v>
      </c>
      <c r="T15" s="141"/>
      <c r="U15" s="16" t="s">
        <v>41</v>
      </c>
    </row>
    <row r="16" spans="1:22" ht="47.25" x14ac:dyDescent="0.25">
      <c r="A16" s="28">
        <v>12</v>
      </c>
      <c r="B16" s="22" t="s">
        <v>253</v>
      </c>
      <c r="C16" s="22" t="s">
        <v>22</v>
      </c>
      <c r="D16" s="24" t="s">
        <v>254</v>
      </c>
      <c r="E16" s="137">
        <v>86</v>
      </c>
      <c r="F16" s="138">
        <v>38.08</v>
      </c>
      <c r="G16" s="135">
        <f t="shared" si="0"/>
        <v>79.459999999999994</v>
      </c>
      <c r="H16" s="136">
        <f t="shared" si="0"/>
        <v>38.08</v>
      </c>
      <c r="I16" s="134">
        <v>6.54</v>
      </c>
      <c r="J16" s="134">
        <v>0</v>
      </c>
      <c r="K16" s="134">
        <v>0</v>
      </c>
      <c r="L16" s="134">
        <f>F16*0.1</f>
        <v>3.8079999999999998</v>
      </c>
      <c r="M16" s="134">
        <f>G16*0.3</f>
        <v>23.837999999999997</v>
      </c>
      <c r="N16" s="134">
        <f>H16*0.6</f>
        <v>22.847999999999999</v>
      </c>
      <c r="O16" s="139" t="s">
        <v>47</v>
      </c>
      <c r="P16" s="78" t="s">
        <v>39</v>
      </c>
      <c r="Q16" s="22" t="s">
        <v>29</v>
      </c>
      <c r="R16" s="22" t="s">
        <v>235</v>
      </c>
      <c r="S16" s="22" t="s">
        <v>496</v>
      </c>
      <c r="T16" s="141">
        <v>11</v>
      </c>
      <c r="U16" s="16" t="s">
        <v>41</v>
      </c>
    </row>
    <row r="17" spans="1:22" ht="78.75" x14ac:dyDescent="0.25">
      <c r="A17" s="21">
        <v>13</v>
      </c>
      <c r="B17" s="22" t="s">
        <v>255</v>
      </c>
      <c r="C17" s="22" t="s">
        <v>22</v>
      </c>
      <c r="D17" s="24" t="s">
        <v>256</v>
      </c>
      <c r="E17" s="137">
        <v>250</v>
      </c>
      <c r="F17" s="138">
        <v>202.5</v>
      </c>
      <c r="G17" s="135">
        <f t="shared" si="0"/>
        <v>120</v>
      </c>
      <c r="H17" s="136">
        <f t="shared" si="0"/>
        <v>51.960000000000008</v>
      </c>
      <c r="I17" s="134">
        <v>130</v>
      </c>
      <c r="J17" s="134">
        <v>150.54</v>
      </c>
      <c r="K17" s="134">
        <v>60</v>
      </c>
      <c r="L17" s="134">
        <f>F17*0.1</f>
        <v>20.25</v>
      </c>
      <c r="M17" s="134">
        <f>G17*0.3</f>
        <v>36</v>
      </c>
      <c r="N17" s="134">
        <f>H17*0.6</f>
        <v>31.176000000000002</v>
      </c>
      <c r="O17" s="139" t="s">
        <v>47</v>
      </c>
      <c r="P17" s="78" t="s">
        <v>39</v>
      </c>
      <c r="Q17" s="22" t="s">
        <v>29</v>
      </c>
      <c r="R17" s="22" t="s">
        <v>235</v>
      </c>
      <c r="S17" s="22" t="s">
        <v>496</v>
      </c>
      <c r="T17" s="141"/>
      <c r="U17" s="16" t="s">
        <v>41</v>
      </c>
      <c r="V17" s="77" t="s">
        <v>238</v>
      </c>
    </row>
    <row r="18" spans="1:22" ht="47.25" hidden="1" x14ac:dyDescent="0.25">
      <c r="A18" s="28">
        <v>14</v>
      </c>
      <c r="B18" s="22" t="s">
        <v>257</v>
      </c>
      <c r="C18" s="22" t="s">
        <v>22</v>
      </c>
      <c r="D18" s="79" t="s">
        <v>258</v>
      </c>
      <c r="E18" s="137">
        <v>66</v>
      </c>
      <c r="F18" s="138">
        <v>69</v>
      </c>
      <c r="G18" s="135">
        <f t="shared" si="0"/>
        <v>52</v>
      </c>
      <c r="H18" s="136">
        <f t="shared" si="0"/>
        <v>5.5399999999999991</v>
      </c>
      <c r="I18" s="134">
        <v>14</v>
      </c>
      <c r="J18" s="134">
        <v>63.46</v>
      </c>
      <c r="K18" s="134">
        <v>0</v>
      </c>
      <c r="L18" s="134">
        <v>5</v>
      </c>
      <c r="M18" s="134"/>
      <c r="N18" s="134"/>
      <c r="O18" s="139" t="s">
        <v>47</v>
      </c>
      <c r="P18" s="78"/>
      <c r="Q18" s="22" t="s">
        <v>40</v>
      </c>
      <c r="R18" s="22" t="s">
        <v>74</v>
      </c>
      <c r="S18" s="22"/>
      <c r="T18" s="22"/>
      <c r="U18" s="16" t="s">
        <v>41</v>
      </c>
    </row>
    <row r="19" spans="1:22" ht="173.25" hidden="1" x14ac:dyDescent="0.25">
      <c r="A19" s="28">
        <v>15</v>
      </c>
      <c r="B19" s="22" t="s">
        <v>257</v>
      </c>
      <c r="C19" s="22" t="s">
        <v>22</v>
      </c>
      <c r="D19" s="24" t="s">
        <v>259</v>
      </c>
      <c r="E19" s="137">
        <v>38.664000000000001</v>
      </c>
      <c r="F19" s="138">
        <f>1.15+55.46</f>
        <v>56.61</v>
      </c>
      <c r="G19" s="135">
        <f t="shared" si="0"/>
        <v>38.664000000000001</v>
      </c>
      <c r="H19" s="136">
        <f t="shared" si="0"/>
        <v>34.08</v>
      </c>
      <c r="I19" s="134">
        <v>0</v>
      </c>
      <c r="J19" s="134">
        <v>22.53</v>
      </c>
      <c r="K19" s="134">
        <v>0</v>
      </c>
      <c r="L19" s="134">
        <v>5</v>
      </c>
      <c r="M19" s="134">
        <v>0</v>
      </c>
      <c r="N19" s="134">
        <f>H19*0.2</f>
        <v>6.8159999999999998</v>
      </c>
      <c r="O19" s="139" t="s">
        <v>47</v>
      </c>
      <c r="P19" s="78" t="s">
        <v>80</v>
      </c>
      <c r="Q19" s="22" t="s">
        <v>40</v>
      </c>
      <c r="R19" s="22" t="s">
        <v>74</v>
      </c>
      <c r="S19" s="22"/>
      <c r="T19" s="22"/>
      <c r="U19" s="16" t="s">
        <v>41</v>
      </c>
    </row>
    <row r="20" spans="1:22" ht="47.25" hidden="1" x14ac:dyDescent="0.25">
      <c r="A20" s="21">
        <v>16</v>
      </c>
      <c r="B20" s="22" t="s">
        <v>83</v>
      </c>
      <c r="C20" s="22" t="s">
        <v>22</v>
      </c>
      <c r="D20" s="24" t="s">
        <v>260</v>
      </c>
      <c r="E20" s="137">
        <v>80</v>
      </c>
      <c r="F20" s="138">
        <v>97.06</v>
      </c>
      <c r="G20" s="135">
        <f t="shared" si="0"/>
        <v>80</v>
      </c>
      <c r="H20" s="136">
        <f t="shared" si="0"/>
        <v>97.06</v>
      </c>
      <c r="I20" s="134">
        <v>0</v>
      </c>
      <c r="J20" s="134">
        <v>0</v>
      </c>
      <c r="K20" s="134">
        <v>0</v>
      </c>
      <c r="L20" s="134">
        <v>0</v>
      </c>
      <c r="M20" s="134">
        <f>G20*0.1</f>
        <v>8</v>
      </c>
      <c r="N20" s="134">
        <f>H20*0.1</f>
        <v>9.7060000000000013</v>
      </c>
      <c r="O20" s="139" t="s">
        <v>261</v>
      </c>
      <c r="P20" s="78" t="s">
        <v>39</v>
      </c>
      <c r="Q20" s="22" t="s">
        <v>51</v>
      </c>
      <c r="R20" s="22"/>
      <c r="S20" s="22"/>
      <c r="T20" s="22"/>
      <c r="U20" s="16" t="s">
        <v>41</v>
      </c>
    </row>
    <row r="21" spans="1:22" ht="157.5" x14ac:dyDescent="0.25">
      <c r="A21" s="28">
        <v>16</v>
      </c>
      <c r="B21" s="22" t="s">
        <v>262</v>
      </c>
      <c r="C21" s="22" t="s">
        <v>22</v>
      </c>
      <c r="D21" s="24" t="s">
        <v>263</v>
      </c>
      <c r="E21" s="137">
        <v>80</v>
      </c>
      <c r="F21" s="138">
        <v>42.32</v>
      </c>
      <c r="G21" s="135">
        <f t="shared" si="0"/>
        <v>80</v>
      </c>
      <c r="H21" s="136">
        <f t="shared" si="0"/>
        <v>42.32</v>
      </c>
      <c r="I21" s="134">
        <v>0</v>
      </c>
      <c r="J21" s="134">
        <v>0</v>
      </c>
      <c r="K21" s="134">
        <v>0</v>
      </c>
      <c r="L21" s="134">
        <v>2</v>
      </c>
      <c r="M21" s="134">
        <f>G21*0.1</f>
        <v>8</v>
      </c>
      <c r="N21" s="134">
        <f>H21*0.1</f>
        <v>4.2320000000000002</v>
      </c>
      <c r="O21" s="139" t="s">
        <v>264</v>
      </c>
      <c r="P21" s="78" t="s">
        <v>39</v>
      </c>
      <c r="Q21" s="22" t="s">
        <v>51</v>
      </c>
      <c r="R21" s="22" t="s">
        <v>235</v>
      </c>
      <c r="S21" s="22" t="s">
        <v>497</v>
      </c>
      <c r="T21" s="141"/>
      <c r="U21" s="24" t="s">
        <v>265</v>
      </c>
    </row>
    <row r="22" spans="1:22" ht="31.5" hidden="1" x14ac:dyDescent="0.25">
      <c r="A22" s="28">
        <v>18</v>
      </c>
      <c r="B22" s="22" t="s">
        <v>266</v>
      </c>
      <c r="C22" s="22" t="s">
        <v>22</v>
      </c>
      <c r="D22" s="36" t="s">
        <v>267</v>
      </c>
      <c r="E22" s="137">
        <v>240</v>
      </c>
      <c r="F22" s="138">
        <v>198</v>
      </c>
      <c r="G22" s="135">
        <f t="shared" si="0"/>
        <v>240</v>
      </c>
      <c r="H22" s="136">
        <f t="shared" si="0"/>
        <v>198</v>
      </c>
      <c r="I22" s="134">
        <v>0</v>
      </c>
      <c r="J22" s="134">
        <v>0</v>
      </c>
      <c r="K22" s="134">
        <v>0</v>
      </c>
      <c r="L22" s="134">
        <v>0</v>
      </c>
      <c r="M22" s="134">
        <v>0</v>
      </c>
      <c r="N22" s="134">
        <v>0</v>
      </c>
      <c r="O22" s="139" t="s">
        <v>268</v>
      </c>
      <c r="P22" s="28" t="s">
        <v>80</v>
      </c>
      <c r="Q22" s="22" t="s">
        <v>73</v>
      </c>
      <c r="R22" s="22"/>
      <c r="S22" s="22"/>
      <c r="T22" s="22"/>
      <c r="U22" s="24" t="s">
        <v>52</v>
      </c>
    </row>
    <row r="23" spans="1:22" ht="31.5" hidden="1" x14ac:dyDescent="0.25">
      <c r="A23" s="21">
        <v>19</v>
      </c>
      <c r="B23" s="22" t="s">
        <v>266</v>
      </c>
      <c r="C23" s="22" t="s">
        <v>22</v>
      </c>
      <c r="D23" s="36" t="s">
        <v>269</v>
      </c>
      <c r="E23" s="137">
        <v>380</v>
      </c>
      <c r="F23" s="138">
        <v>313.5</v>
      </c>
      <c r="G23" s="135">
        <f t="shared" si="0"/>
        <v>380</v>
      </c>
      <c r="H23" s="136">
        <f t="shared" si="0"/>
        <v>313.5</v>
      </c>
      <c r="I23" s="134">
        <v>0</v>
      </c>
      <c r="J23" s="134">
        <v>0</v>
      </c>
      <c r="K23" s="134">
        <v>0</v>
      </c>
      <c r="L23" s="134">
        <v>0</v>
      </c>
      <c r="M23" s="134">
        <v>0</v>
      </c>
      <c r="N23" s="134">
        <v>0</v>
      </c>
      <c r="O23" s="139" t="s">
        <v>268</v>
      </c>
      <c r="P23" s="28" t="s">
        <v>80</v>
      </c>
      <c r="Q23" s="22" t="s">
        <v>58</v>
      </c>
      <c r="R23" s="22"/>
      <c r="S23" s="22"/>
      <c r="T23" s="22"/>
      <c r="U23" s="24" t="s">
        <v>52</v>
      </c>
    </row>
    <row r="24" spans="1:22" ht="47.25" hidden="1" x14ac:dyDescent="0.25">
      <c r="A24" s="28">
        <v>20</v>
      </c>
      <c r="B24" s="22" t="s">
        <v>266</v>
      </c>
      <c r="C24" s="22" t="s">
        <v>22</v>
      </c>
      <c r="D24" s="36" t="s">
        <v>270</v>
      </c>
      <c r="E24" s="137">
        <v>420</v>
      </c>
      <c r="F24" s="138">
        <v>346.5</v>
      </c>
      <c r="G24" s="135">
        <f t="shared" si="0"/>
        <v>420</v>
      </c>
      <c r="H24" s="136">
        <f t="shared" si="0"/>
        <v>346.5</v>
      </c>
      <c r="I24" s="134">
        <v>0</v>
      </c>
      <c r="J24" s="134">
        <v>0</v>
      </c>
      <c r="K24" s="134">
        <v>0</v>
      </c>
      <c r="L24" s="134">
        <v>0</v>
      </c>
      <c r="M24" s="134">
        <v>0</v>
      </c>
      <c r="N24" s="134">
        <v>0</v>
      </c>
      <c r="O24" s="139" t="s">
        <v>271</v>
      </c>
      <c r="P24" s="28" t="s">
        <v>80</v>
      </c>
      <c r="Q24" s="22" t="s">
        <v>73</v>
      </c>
      <c r="R24" s="22"/>
      <c r="S24" s="22"/>
      <c r="T24" s="22"/>
      <c r="U24" s="24" t="s">
        <v>52</v>
      </c>
    </row>
    <row r="25" spans="1:22" ht="47.25" hidden="1" x14ac:dyDescent="0.25">
      <c r="A25" s="28">
        <v>21</v>
      </c>
      <c r="B25" s="22" t="s">
        <v>266</v>
      </c>
      <c r="C25" s="22" t="s">
        <v>22</v>
      </c>
      <c r="D25" s="36" t="s">
        <v>272</v>
      </c>
      <c r="E25" s="137">
        <v>180</v>
      </c>
      <c r="F25" s="138">
        <v>148.5</v>
      </c>
      <c r="G25" s="135">
        <f t="shared" si="0"/>
        <v>180</v>
      </c>
      <c r="H25" s="136">
        <f t="shared" si="0"/>
        <v>148.5</v>
      </c>
      <c r="I25" s="134">
        <v>0</v>
      </c>
      <c r="J25" s="134">
        <v>0</v>
      </c>
      <c r="K25" s="134">
        <v>0</v>
      </c>
      <c r="L25" s="134">
        <v>0</v>
      </c>
      <c r="M25" s="134">
        <f>G25*0.1</f>
        <v>18</v>
      </c>
      <c r="N25" s="134">
        <f>H25*0.1</f>
        <v>14.850000000000001</v>
      </c>
      <c r="O25" s="139" t="s">
        <v>273</v>
      </c>
      <c r="P25" s="28" t="s">
        <v>80</v>
      </c>
      <c r="Q25" s="22" t="s">
        <v>51</v>
      </c>
      <c r="R25" s="22"/>
      <c r="S25" s="22"/>
      <c r="T25" s="22"/>
      <c r="U25" s="24" t="s">
        <v>52</v>
      </c>
    </row>
    <row r="26" spans="1:22" ht="47.25" hidden="1" x14ac:dyDescent="0.25">
      <c r="A26" s="21">
        <v>22</v>
      </c>
      <c r="B26" s="22" t="s">
        <v>266</v>
      </c>
      <c r="C26" s="22" t="s">
        <v>22</v>
      </c>
      <c r="D26" s="36" t="s">
        <v>274</v>
      </c>
      <c r="E26" s="137">
        <v>490</v>
      </c>
      <c r="F26" s="138">
        <v>404.25</v>
      </c>
      <c r="G26" s="135">
        <f t="shared" si="0"/>
        <v>490</v>
      </c>
      <c r="H26" s="136">
        <f t="shared" si="0"/>
        <v>404.25</v>
      </c>
      <c r="I26" s="134">
        <v>0</v>
      </c>
      <c r="J26" s="134">
        <v>0</v>
      </c>
      <c r="K26" s="134">
        <v>0</v>
      </c>
      <c r="L26" s="134">
        <v>0</v>
      </c>
      <c r="M26" s="134">
        <v>0</v>
      </c>
      <c r="N26" s="134">
        <v>0</v>
      </c>
      <c r="O26" s="139" t="s">
        <v>271</v>
      </c>
      <c r="P26" s="28" t="s">
        <v>80</v>
      </c>
      <c r="Q26" s="22" t="s">
        <v>58</v>
      </c>
      <c r="R26" s="22"/>
      <c r="S26" s="22"/>
      <c r="T26" s="22"/>
      <c r="U26" s="24" t="s">
        <v>52</v>
      </c>
    </row>
    <row r="27" spans="1:22" ht="31.5" x14ac:dyDescent="0.25">
      <c r="A27" s="28">
        <v>17</v>
      </c>
      <c r="B27" s="22" t="s">
        <v>266</v>
      </c>
      <c r="C27" s="22" t="s">
        <v>22</v>
      </c>
      <c r="D27" s="36" t="s">
        <v>275</v>
      </c>
      <c r="E27" s="137">
        <v>300</v>
      </c>
      <c r="F27" s="138">
        <v>247.5</v>
      </c>
      <c r="G27" s="135">
        <f t="shared" si="0"/>
        <v>300</v>
      </c>
      <c r="H27" s="136">
        <f t="shared" si="0"/>
        <v>247.5</v>
      </c>
      <c r="I27" s="134">
        <v>0</v>
      </c>
      <c r="J27" s="134">
        <v>0</v>
      </c>
      <c r="K27" s="134">
        <v>0</v>
      </c>
      <c r="L27" s="134">
        <v>2</v>
      </c>
      <c r="M27" s="134">
        <v>0</v>
      </c>
      <c r="N27" s="134">
        <v>0</v>
      </c>
      <c r="O27" s="139" t="s">
        <v>276</v>
      </c>
      <c r="P27" s="28" t="s">
        <v>39</v>
      </c>
      <c r="Q27" s="22" t="s">
        <v>73</v>
      </c>
      <c r="R27" s="22" t="s">
        <v>235</v>
      </c>
      <c r="S27" s="22" t="s">
        <v>497</v>
      </c>
      <c r="T27" s="141"/>
      <c r="U27" s="24" t="s">
        <v>52</v>
      </c>
    </row>
    <row r="28" spans="1:22" ht="47.25" hidden="1" x14ac:dyDescent="0.25">
      <c r="A28" s="28">
        <v>24</v>
      </c>
      <c r="B28" s="22" t="s">
        <v>266</v>
      </c>
      <c r="C28" s="22" t="s">
        <v>22</v>
      </c>
      <c r="D28" s="36" t="s">
        <v>277</v>
      </c>
      <c r="E28" s="137">
        <v>100</v>
      </c>
      <c r="F28" s="138">
        <v>82.5</v>
      </c>
      <c r="G28" s="135">
        <f t="shared" si="0"/>
        <v>100</v>
      </c>
      <c r="H28" s="136">
        <f t="shared" si="0"/>
        <v>82.5</v>
      </c>
      <c r="I28" s="134">
        <v>0</v>
      </c>
      <c r="J28" s="134">
        <v>0</v>
      </c>
      <c r="K28" s="134">
        <v>0</v>
      </c>
      <c r="L28" s="134">
        <v>0</v>
      </c>
      <c r="M28" s="134">
        <f>G28*0.1</f>
        <v>10</v>
      </c>
      <c r="N28" s="134">
        <f>H28*0.1</f>
        <v>8.25</v>
      </c>
      <c r="O28" s="139" t="s">
        <v>278</v>
      </c>
      <c r="P28" s="28" t="s">
        <v>80</v>
      </c>
      <c r="Q28" s="22" t="s">
        <v>51</v>
      </c>
      <c r="R28" s="22"/>
      <c r="S28" s="22"/>
      <c r="T28" s="22"/>
      <c r="U28" s="24" t="s">
        <v>52</v>
      </c>
    </row>
    <row r="29" spans="1:22" ht="31.5" hidden="1" x14ac:dyDescent="0.25">
      <c r="A29" s="21">
        <v>25</v>
      </c>
      <c r="B29" s="22" t="s">
        <v>89</v>
      </c>
      <c r="C29" s="22" t="s">
        <v>22</v>
      </c>
      <c r="D29" s="36" t="s">
        <v>279</v>
      </c>
      <c r="E29" s="137">
        <v>4</v>
      </c>
      <c r="F29" s="138">
        <v>3.33</v>
      </c>
      <c r="G29" s="135">
        <f t="shared" si="0"/>
        <v>4</v>
      </c>
      <c r="H29" s="136">
        <f t="shared" si="0"/>
        <v>3.33</v>
      </c>
      <c r="I29" s="134">
        <v>0</v>
      </c>
      <c r="J29" s="134">
        <v>0</v>
      </c>
      <c r="K29" s="134">
        <v>0</v>
      </c>
      <c r="L29" s="134">
        <v>0</v>
      </c>
      <c r="M29" s="134">
        <v>0</v>
      </c>
      <c r="N29" s="134">
        <v>0</v>
      </c>
      <c r="O29" s="139" t="s">
        <v>280</v>
      </c>
      <c r="P29" s="28" t="s">
        <v>80</v>
      </c>
      <c r="Q29" s="22" t="s">
        <v>58</v>
      </c>
      <c r="R29" s="22"/>
      <c r="S29" s="22"/>
      <c r="T29" s="22"/>
      <c r="U29" s="16" t="s">
        <v>41</v>
      </c>
    </row>
    <row r="30" spans="1:22" ht="31.5" hidden="1" x14ac:dyDescent="0.25">
      <c r="A30" s="28">
        <v>26</v>
      </c>
      <c r="B30" s="22" t="s">
        <v>89</v>
      </c>
      <c r="C30" s="22" t="s">
        <v>22</v>
      </c>
      <c r="D30" s="36" t="s">
        <v>281</v>
      </c>
      <c r="E30" s="137">
        <v>4</v>
      </c>
      <c r="F30" s="138">
        <v>3.33</v>
      </c>
      <c r="G30" s="135">
        <f t="shared" si="0"/>
        <v>4</v>
      </c>
      <c r="H30" s="136">
        <f t="shared" si="0"/>
        <v>3.33</v>
      </c>
      <c r="I30" s="134">
        <v>0</v>
      </c>
      <c r="J30" s="134">
        <v>0</v>
      </c>
      <c r="K30" s="134">
        <v>0</v>
      </c>
      <c r="L30" s="134">
        <v>0</v>
      </c>
      <c r="M30" s="134">
        <v>0</v>
      </c>
      <c r="N30" s="134">
        <v>0</v>
      </c>
      <c r="O30" s="139" t="s">
        <v>280</v>
      </c>
      <c r="P30" s="28" t="s">
        <v>80</v>
      </c>
      <c r="Q30" s="22" t="s">
        <v>58</v>
      </c>
      <c r="R30" s="22"/>
      <c r="S30" s="22"/>
      <c r="T30" s="22"/>
      <c r="U30" s="16" t="s">
        <v>41</v>
      </c>
    </row>
    <row r="31" spans="1:22" ht="47.25" hidden="1" x14ac:dyDescent="0.25">
      <c r="A31" s="28">
        <v>18</v>
      </c>
      <c r="B31" s="22" t="s">
        <v>266</v>
      </c>
      <c r="C31" s="22" t="s">
        <v>22</v>
      </c>
      <c r="D31" s="36" t="s">
        <v>282</v>
      </c>
      <c r="E31" s="137">
        <v>50</v>
      </c>
      <c r="F31" s="138">
        <v>41.25</v>
      </c>
      <c r="G31" s="135">
        <f t="shared" si="0"/>
        <v>50</v>
      </c>
      <c r="H31" s="136">
        <f t="shared" si="0"/>
        <v>41.25</v>
      </c>
      <c r="I31" s="134">
        <v>0</v>
      </c>
      <c r="J31" s="134">
        <v>0</v>
      </c>
      <c r="K31" s="134">
        <v>0</v>
      </c>
      <c r="L31" s="134">
        <f>F31*0.1</f>
        <v>4.125</v>
      </c>
      <c r="M31" s="134">
        <f>G31*0.3</f>
        <v>15</v>
      </c>
      <c r="N31" s="134">
        <f>H31*0.4</f>
        <v>16.5</v>
      </c>
      <c r="O31" s="139" t="s">
        <v>273</v>
      </c>
      <c r="P31" s="28" t="s">
        <v>80</v>
      </c>
      <c r="Q31" s="22" t="s">
        <v>92</v>
      </c>
      <c r="R31" s="22" t="s">
        <v>74</v>
      </c>
      <c r="S31" s="22"/>
      <c r="T31" s="22"/>
      <c r="U31" s="24" t="s">
        <v>52</v>
      </c>
    </row>
    <row r="32" spans="1:22" ht="47.25" hidden="1" x14ac:dyDescent="0.25">
      <c r="A32" s="21">
        <v>28</v>
      </c>
      <c r="B32" s="22" t="s">
        <v>53</v>
      </c>
      <c r="C32" s="22" t="s">
        <v>22</v>
      </c>
      <c r="D32" s="33" t="s">
        <v>283</v>
      </c>
      <c r="E32" s="137">
        <v>80</v>
      </c>
      <c r="F32" s="138">
        <v>42.32</v>
      </c>
      <c r="G32" s="135">
        <f t="shared" si="0"/>
        <v>80</v>
      </c>
      <c r="H32" s="136">
        <f t="shared" si="0"/>
        <v>42.32</v>
      </c>
      <c r="I32" s="134">
        <v>0</v>
      </c>
      <c r="J32" s="134">
        <v>0</v>
      </c>
      <c r="K32" s="134">
        <v>0</v>
      </c>
      <c r="L32" s="134">
        <v>0</v>
      </c>
      <c r="M32" s="134">
        <v>0</v>
      </c>
      <c r="N32" s="134">
        <v>0</v>
      </c>
      <c r="O32" s="139"/>
      <c r="P32" s="28" t="s">
        <v>80</v>
      </c>
      <c r="Q32" s="22" t="s">
        <v>58</v>
      </c>
      <c r="R32" s="22"/>
      <c r="S32" s="22"/>
      <c r="T32" s="22"/>
      <c r="U32" s="16" t="s">
        <v>41</v>
      </c>
    </row>
    <row r="33" spans="1:22" ht="78.75" hidden="1" x14ac:dyDescent="0.25">
      <c r="A33" s="28">
        <v>29</v>
      </c>
      <c r="B33" s="22" t="s">
        <v>284</v>
      </c>
      <c r="C33" s="22" t="s">
        <v>22</v>
      </c>
      <c r="D33" s="33" t="s">
        <v>285</v>
      </c>
      <c r="E33" s="137">
        <v>140</v>
      </c>
      <c r="F33" s="138">
        <v>83.32</v>
      </c>
      <c r="G33" s="135">
        <f t="shared" si="0"/>
        <v>140</v>
      </c>
      <c r="H33" s="136">
        <f t="shared" si="0"/>
        <v>83.32</v>
      </c>
      <c r="I33" s="134">
        <v>0</v>
      </c>
      <c r="J33" s="134">
        <v>0</v>
      </c>
      <c r="K33" s="134">
        <v>0</v>
      </c>
      <c r="L33" s="134">
        <v>0</v>
      </c>
      <c r="M33" s="134">
        <v>0</v>
      </c>
      <c r="N33" s="134">
        <v>0</v>
      </c>
      <c r="O33" s="139"/>
      <c r="P33" s="28" t="s">
        <v>80</v>
      </c>
      <c r="Q33" s="22" t="s">
        <v>58</v>
      </c>
      <c r="R33" s="22"/>
      <c r="S33" s="22"/>
      <c r="T33" s="22"/>
      <c r="U33" s="16" t="s">
        <v>41</v>
      </c>
    </row>
    <row r="34" spans="1:22" ht="47.25" hidden="1" x14ac:dyDescent="0.25">
      <c r="A34" s="28">
        <v>30</v>
      </c>
      <c r="B34" s="80" t="s">
        <v>95</v>
      </c>
      <c r="C34" s="80" t="s">
        <v>22</v>
      </c>
      <c r="D34" s="81" t="s">
        <v>286</v>
      </c>
      <c r="E34" s="82">
        <v>6</v>
      </c>
      <c r="F34" s="83">
        <v>10.76</v>
      </c>
      <c r="G34" s="135">
        <f t="shared" si="0"/>
        <v>6</v>
      </c>
      <c r="H34" s="136">
        <f t="shared" si="0"/>
        <v>10.76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5"/>
      <c r="P34" s="86"/>
      <c r="Q34" s="80" t="s">
        <v>92</v>
      </c>
      <c r="R34" s="80"/>
      <c r="S34" s="80"/>
      <c r="T34" s="80"/>
      <c r="U34" s="16" t="s">
        <v>41</v>
      </c>
    </row>
    <row r="35" spans="1:22" ht="126" hidden="1" x14ac:dyDescent="0.25">
      <c r="A35" s="21">
        <v>31</v>
      </c>
      <c r="B35" s="80" t="s">
        <v>287</v>
      </c>
      <c r="C35" s="80" t="s">
        <v>22</v>
      </c>
      <c r="D35" s="81" t="s">
        <v>288</v>
      </c>
      <c r="E35" s="82">
        <v>190</v>
      </c>
      <c r="F35" s="83">
        <v>181.99</v>
      </c>
      <c r="G35" s="135">
        <f t="shared" si="0"/>
        <v>190</v>
      </c>
      <c r="H35" s="136">
        <f t="shared" si="0"/>
        <v>181.99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5"/>
      <c r="P35" s="86" t="s">
        <v>80</v>
      </c>
      <c r="Q35" s="80" t="s">
        <v>58</v>
      </c>
      <c r="R35" s="80"/>
      <c r="S35" s="80"/>
      <c r="T35" s="80"/>
      <c r="U35" s="16" t="s">
        <v>41</v>
      </c>
    </row>
    <row r="36" spans="1:22" s="90" customFormat="1" ht="16.5" hidden="1" thickBot="1" x14ac:dyDescent="0.3">
      <c r="A36" s="164" t="s">
        <v>102</v>
      </c>
      <c r="B36" s="165"/>
      <c r="C36" s="165"/>
      <c r="D36" s="165"/>
      <c r="E36" s="87">
        <f>SUM(E5:E35)</f>
        <v>6321.7139999999999</v>
      </c>
      <c r="F36" s="88">
        <f>SUM(F5:F35)</f>
        <v>4914.5199999999986</v>
      </c>
      <c r="G36" s="88">
        <f t="shared" ref="G36:N36" si="1">SUM(G5:G35)</f>
        <v>4774.8639999999996</v>
      </c>
      <c r="H36" s="88">
        <f t="shared" si="1"/>
        <v>3024.8300000000008</v>
      </c>
      <c r="I36" s="88">
        <f t="shared" si="1"/>
        <v>1546.85</v>
      </c>
      <c r="J36" s="88">
        <f t="shared" si="1"/>
        <v>1889.69</v>
      </c>
      <c r="K36" s="88">
        <f t="shared" si="1"/>
        <v>500</v>
      </c>
      <c r="L36" s="88">
        <f t="shared" si="1"/>
        <v>365.33299999999997</v>
      </c>
      <c r="M36" s="88">
        <f t="shared" si="1"/>
        <v>549.89899999999989</v>
      </c>
      <c r="N36" s="88">
        <f t="shared" si="1"/>
        <v>340.28500000000008</v>
      </c>
      <c r="O36" s="89"/>
      <c r="P36" s="142"/>
      <c r="Q36" s="143"/>
      <c r="R36" s="143"/>
      <c r="S36" s="143"/>
      <c r="T36" s="143"/>
      <c r="U36" s="16" t="s">
        <v>41</v>
      </c>
    </row>
    <row r="37" spans="1:22" ht="31.5" x14ac:dyDescent="0.25">
      <c r="A37" s="21">
        <v>1</v>
      </c>
      <c r="B37" s="15" t="s">
        <v>289</v>
      </c>
      <c r="C37" s="15" t="s">
        <v>104</v>
      </c>
      <c r="D37" s="16" t="s">
        <v>290</v>
      </c>
      <c r="E37" s="73">
        <v>194</v>
      </c>
      <c r="F37" s="74">
        <f>51.12*1.25</f>
        <v>63.9</v>
      </c>
      <c r="G37" s="135">
        <f t="shared" ref="G37:H68" si="2">E37-I37</f>
        <v>113</v>
      </c>
      <c r="H37" s="136">
        <f t="shared" si="2"/>
        <v>0.46999999999999886</v>
      </c>
      <c r="I37" s="17">
        <v>81</v>
      </c>
      <c r="J37" s="17">
        <v>63.43</v>
      </c>
      <c r="K37" s="17">
        <v>30</v>
      </c>
      <c r="L37" s="17">
        <v>5</v>
      </c>
      <c r="M37" s="17">
        <f>G37*0.2</f>
        <v>22.6</v>
      </c>
      <c r="N37" s="17">
        <f>H37*0.6</f>
        <v>0.28199999999999931</v>
      </c>
      <c r="O37" s="75" t="s">
        <v>47</v>
      </c>
      <c r="P37" s="91" t="s">
        <v>234</v>
      </c>
      <c r="Q37" s="15" t="s">
        <v>29</v>
      </c>
      <c r="R37" s="22" t="s">
        <v>235</v>
      </c>
      <c r="S37" s="15" t="s">
        <v>498</v>
      </c>
      <c r="T37" s="140"/>
      <c r="U37" s="16" t="s">
        <v>41</v>
      </c>
    </row>
    <row r="38" spans="1:22" ht="51.75" hidden="1" x14ac:dyDescent="0.25">
      <c r="A38" s="28">
        <v>2</v>
      </c>
      <c r="B38" s="22" t="s">
        <v>291</v>
      </c>
      <c r="C38" s="22" t="s">
        <v>104</v>
      </c>
      <c r="D38" s="24" t="s">
        <v>292</v>
      </c>
      <c r="E38" s="137">
        <v>50.66</v>
      </c>
      <c r="F38" s="138">
        <v>13.94</v>
      </c>
      <c r="G38" s="135">
        <f t="shared" si="2"/>
        <v>46.93</v>
      </c>
      <c r="H38" s="136">
        <f t="shared" si="2"/>
        <v>-1.5400000000000009</v>
      </c>
      <c r="I38" s="134">
        <v>3.73</v>
      </c>
      <c r="J38" s="134">
        <v>15.48</v>
      </c>
      <c r="K38" s="134">
        <v>0</v>
      </c>
      <c r="L38" s="134">
        <v>0</v>
      </c>
      <c r="M38" s="134">
        <v>0</v>
      </c>
      <c r="N38" s="134">
        <v>0</v>
      </c>
      <c r="O38" s="92" t="s">
        <v>293</v>
      </c>
      <c r="P38" s="78" t="s">
        <v>234</v>
      </c>
      <c r="Q38" s="22" t="s">
        <v>40</v>
      </c>
      <c r="R38" s="22"/>
      <c r="S38" s="22"/>
      <c r="T38" s="22"/>
      <c r="U38" s="16" t="s">
        <v>41</v>
      </c>
    </row>
    <row r="39" spans="1:22" ht="45" hidden="1" x14ac:dyDescent="0.25">
      <c r="A39" s="28">
        <v>3</v>
      </c>
      <c r="B39" s="145" t="s">
        <v>294</v>
      </c>
      <c r="C39" s="22" t="s">
        <v>104</v>
      </c>
      <c r="D39" s="24" t="s">
        <v>295</v>
      </c>
      <c r="E39" s="137">
        <v>67.959999999999994</v>
      </c>
      <c r="F39" s="138">
        <v>27.76</v>
      </c>
      <c r="G39" s="135">
        <f t="shared" si="2"/>
        <v>67.959999999999994</v>
      </c>
      <c r="H39" s="136">
        <f t="shared" si="2"/>
        <v>27.76</v>
      </c>
      <c r="I39" s="134">
        <v>0</v>
      </c>
      <c r="J39" s="134">
        <v>0</v>
      </c>
      <c r="K39" s="134">
        <v>0</v>
      </c>
      <c r="L39" s="134">
        <v>0</v>
      </c>
      <c r="M39" s="134">
        <v>0</v>
      </c>
      <c r="N39" s="134">
        <v>0</v>
      </c>
      <c r="O39" s="93" t="s">
        <v>296</v>
      </c>
      <c r="P39" s="78" t="s">
        <v>108</v>
      </c>
      <c r="Q39" s="22" t="s">
        <v>39</v>
      </c>
      <c r="R39" s="22"/>
      <c r="S39" s="22"/>
      <c r="T39" s="22"/>
      <c r="U39" s="16" t="s">
        <v>41</v>
      </c>
    </row>
    <row r="40" spans="1:22" ht="63" x14ac:dyDescent="0.25">
      <c r="A40" s="21">
        <v>2</v>
      </c>
      <c r="B40" s="22" t="s">
        <v>298</v>
      </c>
      <c r="C40" s="22" t="s">
        <v>104</v>
      </c>
      <c r="D40" s="24" t="s">
        <v>299</v>
      </c>
      <c r="E40" s="137">
        <v>12</v>
      </c>
      <c r="F40" s="138">
        <v>7.14</v>
      </c>
      <c r="G40" s="135">
        <f t="shared" si="2"/>
        <v>5</v>
      </c>
      <c r="H40" s="136">
        <f t="shared" si="2"/>
        <v>1.1200000000000001</v>
      </c>
      <c r="I40" s="134">
        <v>7</v>
      </c>
      <c r="J40" s="134">
        <v>6.02</v>
      </c>
      <c r="K40" s="134">
        <v>0</v>
      </c>
      <c r="L40" s="134">
        <v>0.6</v>
      </c>
      <c r="M40" s="134">
        <v>0</v>
      </c>
      <c r="N40" s="134">
        <v>0</v>
      </c>
      <c r="O40" s="139" t="s">
        <v>47</v>
      </c>
      <c r="P40" s="78" t="s">
        <v>108</v>
      </c>
      <c r="Q40" s="22" t="s">
        <v>40</v>
      </c>
      <c r="R40" s="22" t="s">
        <v>235</v>
      </c>
      <c r="S40" s="22" t="s">
        <v>496</v>
      </c>
      <c r="T40" s="141"/>
      <c r="U40" s="24" t="s">
        <v>300</v>
      </c>
    </row>
    <row r="41" spans="1:22" ht="47.25" x14ac:dyDescent="0.25">
      <c r="A41" s="28">
        <v>3</v>
      </c>
      <c r="B41" s="22" t="s">
        <v>301</v>
      </c>
      <c r="C41" s="22" t="s">
        <v>104</v>
      </c>
      <c r="D41" s="24" t="s">
        <v>302</v>
      </c>
      <c r="E41" s="137">
        <v>20</v>
      </c>
      <c r="F41" s="138">
        <v>2.92</v>
      </c>
      <c r="G41" s="135">
        <f t="shared" si="2"/>
        <v>20</v>
      </c>
      <c r="H41" s="136">
        <f t="shared" si="2"/>
        <v>2.92</v>
      </c>
      <c r="I41" s="134">
        <v>0</v>
      </c>
      <c r="J41" s="134">
        <v>0</v>
      </c>
      <c r="K41" s="134">
        <v>0</v>
      </c>
      <c r="L41" s="134">
        <f>F41*0.2</f>
        <v>0.58399999999999996</v>
      </c>
      <c r="M41" s="134">
        <f>G41*0.1</f>
        <v>2</v>
      </c>
      <c r="N41" s="134">
        <f>H41*0.1</f>
        <v>0.29199999999999998</v>
      </c>
      <c r="O41" s="139" t="s">
        <v>303</v>
      </c>
      <c r="P41" s="78" t="s">
        <v>39</v>
      </c>
      <c r="Q41" s="22" t="s">
        <v>51</v>
      </c>
      <c r="R41" s="22" t="s">
        <v>235</v>
      </c>
      <c r="S41" s="22" t="s">
        <v>497</v>
      </c>
      <c r="T41" s="141"/>
      <c r="U41" s="16" t="s">
        <v>41</v>
      </c>
    </row>
    <row r="42" spans="1:22" ht="47.25" hidden="1" x14ac:dyDescent="0.25">
      <c r="A42" s="28">
        <v>6</v>
      </c>
      <c r="B42" s="22" t="s">
        <v>87</v>
      </c>
      <c r="C42" s="22" t="s">
        <v>104</v>
      </c>
      <c r="D42" s="94" t="s">
        <v>304</v>
      </c>
      <c r="E42" s="137">
        <v>7</v>
      </c>
      <c r="F42" s="138">
        <v>3.04</v>
      </c>
      <c r="G42" s="135">
        <f t="shared" si="2"/>
        <v>7</v>
      </c>
      <c r="H42" s="136">
        <f t="shared" si="2"/>
        <v>3.04</v>
      </c>
      <c r="I42" s="134">
        <v>0</v>
      </c>
      <c r="J42" s="134">
        <v>0</v>
      </c>
      <c r="K42" s="134">
        <v>0</v>
      </c>
      <c r="L42" s="134">
        <v>0</v>
      </c>
      <c r="M42" s="134">
        <f>G42*0.1</f>
        <v>0.70000000000000007</v>
      </c>
      <c r="N42" s="134">
        <f>H42*0.1</f>
        <v>0.30400000000000005</v>
      </c>
      <c r="O42" s="139" t="s">
        <v>303</v>
      </c>
      <c r="P42" s="78" t="s">
        <v>80</v>
      </c>
      <c r="Q42" s="22" t="s">
        <v>92</v>
      </c>
      <c r="R42" s="22"/>
      <c r="S42" s="22"/>
      <c r="T42" s="22"/>
      <c r="U42" s="16" t="s">
        <v>41</v>
      </c>
    </row>
    <row r="43" spans="1:22" ht="63" hidden="1" x14ac:dyDescent="0.25">
      <c r="A43" s="21">
        <v>4</v>
      </c>
      <c r="B43" s="22" t="s">
        <v>305</v>
      </c>
      <c r="C43" s="22" t="s">
        <v>104</v>
      </c>
      <c r="D43" s="94" t="s">
        <v>306</v>
      </c>
      <c r="E43" s="137">
        <v>190</v>
      </c>
      <c r="F43" s="138">
        <v>16.96</v>
      </c>
      <c r="G43" s="135">
        <f t="shared" si="2"/>
        <v>156</v>
      </c>
      <c r="H43" s="136">
        <f t="shared" si="2"/>
        <v>5.3600000000000012</v>
      </c>
      <c r="I43" s="134">
        <v>34</v>
      </c>
      <c r="J43" s="134">
        <v>11.6</v>
      </c>
      <c r="K43" s="134">
        <v>100</v>
      </c>
      <c r="L43" s="134">
        <v>2</v>
      </c>
      <c r="M43" s="134">
        <v>0</v>
      </c>
      <c r="N43" s="134">
        <f>H43*0.2</f>
        <v>1.0720000000000003</v>
      </c>
      <c r="O43" s="139" t="s">
        <v>47</v>
      </c>
      <c r="P43" s="78" t="s">
        <v>80</v>
      </c>
      <c r="Q43" s="22" t="s">
        <v>29</v>
      </c>
      <c r="R43" s="22" t="s">
        <v>74</v>
      </c>
      <c r="S43" s="22"/>
      <c r="T43" s="22"/>
      <c r="U43" s="16" t="s">
        <v>41</v>
      </c>
    </row>
    <row r="44" spans="1:22" ht="63" hidden="1" x14ac:dyDescent="0.25">
      <c r="A44" s="28">
        <v>8</v>
      </c>
      <c r="B44" s="22" t="s">
        <v>307</v>
      </c>
      <c r="C44" s="22" t="s">
        <v>104</v>
      </c>
      <c r="D44" s="94" t="s">
        <v>308</v>
      </c>
      <c r="E44" s="137">
        <v>74.400000000000006</v>
      </c>
      <c r="F44" s="138">
        <v>31.78</v>
      </c>
      <c r="G44" s="135">
        <f t="shared" si="2"/>
        <v>0.40000000000000568</v>
      </c>
      <c r="H44" s="136">
        <f t="shared" si="2"/>
        <v>14.760000000000002</v>
      </c>
      <c r="I44" s="134">
        <v>74</v>
      </c>
      <c r="J44" s="134">
        <v>17.02</v>
      </c>
      <c r="K44" s="134">
        <v>0</v>
      </c>
      <c r="L44" s="134">
        <v>0</v>
      </c>
      <c r="M44" s="134">
        <v>0</v>
      </c>
      <c r="N44" s="134">
        <v>0</v>
      </c>
      <c r="O44" s="139" t="s">
        <v>309</v>
      </c>
      <c r="P44" s="78" t="s">
        <v>80</v>
      </c>
      <c r="Q44" s="22" t="s">
        <v>40</v>
      </c>
      <c r="R44" s="22"/>
      <c r="S44" s="22"/>
      <c r="T44" s="22"/>
      <c r="U44" s="16" t="s">
        <v>41</v>
      </c>
    </row>
    <row r="45" spans="1:22" ht="31.5" hidden="1" x14ac:dyDescent="0.25">
      <c r="A45" s="28">
        <v>5</v>
      </c>
      <c r="B45" s="22" t="s">
        <v>178</v>
      </c>
      <c r="C45" s="22" t="s">
        <v>104</v>
      </c>
      <c r="D45" s="94" t="s">
        <v>310</v>
      </c>
      <c r="E45" s="137">
        <v>134.4</v>
      </c>
      <c r="F45" s="138">
        <v>44.82</v>
      </c>
      <c r="G45" s="135">
        <f t="shared" si="2"/>
        <v>91.4</v>
      </c>
      <c r="H45" s="136">
        <f t="shared" si="2"/>
        <v>7.6700000000000017</v>
      </c>
      <c r="I45" s="134">
        <v>43</v>
      </c>
      <c r="J45" s="134">
        <v>37.15</v>
      </c>
      <c r="K45" s="134">
        <v>10</v>
      </c>
      <c r="L45" s="134">
        <v>1.53</v>
      </c>
      <c r="M45" s="134">
        <v>0</v>
      </c>
      <c r="N45" s="134">
        <f>H45*0.2</f>
        <v>1.5340000000000005</v>
      </c>
      <c r="O45" s="139" t="s">
        <v>47</v>
      </c>
      <c r="P45" s="78" t="s">
        <v>80</v>
      </c>
      <c r="Q45" s="22" t="s">
        <v>29</v>
      </c>
      <c r="R45" s="22" t="s">
        <v>74</v>
      </c>
      <c r="S45" s="22"/>
      <c r="T45" s="22"/>
      <c r="U45" s="16" t="s">
        <v>41</v>
      </c>
      <c r="V45" s="77" t="s">
        <v>238</v>
      </c>
    </row>
    <row r="46" spans="1:22" ht="63" x14ac:dyDescent="0.25">
      <c r="A46" s="21">
        <v>6</v>
      </c>
      <c r="B46" s="22" t="s">
        <v>311</v>
      </c>
      <c r="C46" s="22" t="s">
        <v>104</v>
      </c>
      <c r="D46" s="24" t="s">
        <v>312</v>
      </c>
      <c r="E46" s="137">
        <v>238</v>
      </c>
      <c r="F46" s="138">
        <v>50.85</v>
      </c>
      <c r="G46" s="135">
        <f t="shared" si="2"/>
        <v>227</v>
      </c>
      <c r="H46" s="136">
        <f t="shared" si="2"/>
        <v>14.350000000000001</v>
      </c>
      <c r="I46" s="134">
        <v>11</v>
      </c>
      <c r="J46" s="134">
        <v>36.5</v>
      </c>
      <c r="K46" s="134">
        <v>80</v>
      </c>
      <c r="L46" s="134">
        <v>6</v>
      </c>
      <c r="M46" s="134">
        <f>G46*0.2</f>
        <v>45.400000000000006</v>
      </c>
      <c r="N46" s="134">
        <f>H46*0.6</f>
        <v>8.6100000000000012</v>
      </c>
      <c r="O46" s="139" t="s">
        <v>47</v>
      </c>
      <c r="P46" s="78" t="s">
        <v>234</v>
      </c>
      <c r="Q46" s="22" t="s">
        <v>29</v>
      </c>
      <c r="R46" s="22" t="s">
        <v>235</v>
      </c>
      <c r="S46" s="22" t="s">
        <v>499</v>
      </c>
      <c r="T46" s="141"/>
      <c r="U46" s="16" t="s">
        <v>41</v>
      </c>
    </row>
    <row r="47" spans="1:22" ht="47.25" x14ac:dyDescent="0.25">
      <c r="A47" s="28">
        <v>7</v>
      </c>
      <c r="B47" s="22" t="s">
        <v>313</v>
      </c>
      <c r="C47" s="22" t="s">
        <v>104</v>
      </c>
      <c r="D47" s="24" t="s">
        <v>314</v>
      </c>
      <c r="E47" s="137">
        <v>112</v>
      </c>
      <c r="F47" s="138">
        <v>50.85</v>
      </c>
      <c r="G47" s="135">
        <f t="shared" si="2"/>
        <v>24</v>
      </c>
      <c r="H47" s="136">
        <f t="shared" si="2"/>
        <v>23.85</v>
      </c>
      <c r="I47" s="134">
        <v>88</v>
      </c>
      <c r="J47" s="134">
        <v>27</v>
      </c>
      <c r="K47" s="134">
        <v>0</v>
      </c>
      <c r="L47" s="134">
        <v>6</v>
      </c>
      <c r="M47" s="134">
        <v>0</v>
      </c>
      <c r="N47" s="134">
        <f>H47*0.2</f>
        <v>4.7700000000000005</v>
      </c>
      <c r="O47" s="139" t="s">
        <v>47</v>
      </c>
      <c r="P47" s="78" t="s">
        <v>234</v>
      </c>
      <c r="Q47" s="22" t="s">
        <v>29</v>
      </c>
      <c r="R47" s="22" t="s">
        <v>235</v>
      </c>
      <c r="S47" s="22" t="s">
        <v>490</v>
      </c>
      <c r="T47" s="141">
        <v>17</v>
      </c>
      <c r="U47" s="16" t="s">
        <v>41</v>
      </c>
      <c r="V47" s="77" t="s">
        <v>238</v>
      </c>
    </row>
    <row r="48" spans="1:22" ht="31.5" x14ac:dyDescent="0.25">
      <c r="A48" s="28">
        <v>8</v>
      </c>
      <c r="B48" s="22" t="s">
        <v>315</v>
      </c>
      <c r="C48" s="22" t="s">
        <v>104</v>
      </c>
      <c r="D48" s="24" t="s">
        <v>316</v>
      </c>
      <c r="E48" s="137">
        <v>104</v>
      </c>
      <c r="F48" s="138">
        <v>35</v>
      </c>
      <c r="G48" s="135">
        <f t="shared" si="2"/>
        <v>84</v>
      </c>
      <c r="H48" s="136">
        <f t="shared" si="2"/>
        <v>15.57</v>
      </c>
      <c r="I48" s="134">
        <v>20</v>
      </c>
      <c r="J48" s="134">
        <v>19.43</v>
      </c>
      <c r="K48" s="134">
        <v>20</v>
      </c>
      <c r="L48" s="134">
        <v>2</v>
      </c>
      <c r="M48" s="134">
        <v>0</v>
      </c>
      <c r="N48" s="134">
        <f>H48*0.2</f>
        <v>3.1140000000000003</v>
      </c>
      <c r="O48" s="139" t="s">
        <v>47</v>
      </c>
      <c r="P48" s="78" t="s">
        <v>108</v>
      </c>
      <c r="Q48" s="22" t="s">
        <v>29</v>
      </c>
      <c r="R48" s="22" t="s">
        <v>235</v>
      </c>
      <c r="S48" s="22" t="s">
        <v>498</v>
      </c>
      <c r="T48" s="141"/>
      <c r="U48" s="16" t="s">
        <v>41</v>
      </c>
    </row>
    <row r="49" spans="1:22" ht="31.5" hidden="1" x14ac:dyDescent="0.25">
      <c r="A49" s="21">
        <v>13</v>
      </c>
      <c r="B49" s="22" t="s">
        <v>317</v>
      </c>
      <c r="C49" s="22" t="s">
        <v>104</v>
      </c>
      <c r="D49" s="24" t="s">
        <v>318</v>
      </c>
      <c r="E49" s="137">
        <v>70</v>
      </c>
      <c r="F49" s="138">
        <v>17.02</v>
      </c>
      <c r="G49" s="135">
        <f t="shared" si="2"/>
        <v>70</v>
      </c>
      <c r="H49" s="136">
        <f t="shared" si="2"/>
        <v>17.02</v>
      </c>
      <c r="I49" s="134">
        <v>0</v>
      </c>
      <c r="J49" s="134">
        <v>0</v>
      </c>
      <c r="K49" s="134">
        <v>0</v>
      </c>
      <c r="L49" s="134">
        <v>0</v>
      </c>
      <c r="M49" s="134">
        <f>G49*0.1</f>
        <v>7</v>
      </c>
      <c r="N49" s="134">
        <f>H49*0.1</f>
        <v>1.702</v>
      </c>
      <c r="O49" s="139" t="s">
        <v>319</v>
      </c>
      <c r="P49" s="78" t="s">
        <v>40</v>
      </c>
      <c r="Q49" s="22" t="s">
        <v>51</v>
      </c>
      <c r="R49" s="22"/>
      <c r="S49" s="22"/>
      <c r="T49" s="22"/>
      <c r="U49" s="16" t="s">
        <v>41</v>
      </c>
    </row>
    <row r="50" spans="1:22" ht="47.25" hidden="1" x14ac:dyDescent="0.25">
      <c r="A50" s="28">
        <v>14</v>
      </c>
      <c r="B50" s="22" t="s">
        <v>320</v>
      </c>
      <c r="C50" s="22" t="s">
        <v>104</v>
      </c>
      <c r="D50" s="24" t="s">
        <v>321</v>
      </c>
      <c r="E50" s="137">
        <v>27.08</v>
      </c>
      <c r="F50" s="138">
        <v>21.04</v>
      </c>
      <c r="G50" s="135">
        <f t="shared" si="2"/>
        <v>27.08</v>
      </c>
      <c r="H50" s="136">
        <f t="shared" si="2"/>
        <v>9.35</v>
      </c>
      <c r="I50" s="134">
        <v>0</v>
      </c>
      <c r="J50" s="134">
        <v>11.69</v>
      </c>
      <c r="K50" s="134">
        <v>0</v>
      </c>
      <c r="L50" s="134">
        <v>0</v>
      </c>
      <c r="M50" s="134">
        <v>0</v>
      </c>
      <c r="N50" s="134">
        <v>0</v>
      </c>
      <c r="O50" s="93" t="s">
        <v>322</v>
      </c>
      <c r="P50" s="78" t="s">
        <v>108</v>
      </c>
      <c r="Q50" s="22" t="s">
        <v>39</v>
      </c>
      <c r="R50" s="22"/>
      <c r="S50" s="22"/>
      <c r="T50" s="22"/>
      <c r="U50" s="16" t="s">
        <v>41</v>
      </c>
    </row>
    <row r="51" spans="1:22" ht="45" hidden="1" x14ac:dyDescent="0.25">
      <c r="A51" s="28">
        <v>15</v>
      </c>
      <c r="B51" s="22" t="s">
        <v>320</v>
      </c>
      <c r="C51" s="22" t="s">
        <v>104</v>
      </c>
      <c r="D51" s="24" t="s">
        <v>323</v>
      </c>
      <c r="E51" s="137">
        <v>42.58</v>
      </c>
      <c r="F51" s="138">
        <v>21.04</v>
      </c>
      <c r="G51" s="135">
        <f t="shared" si="2"/>
        <v>42.58</v>
      </c>
      <c r="H51" s="136">
        <f t="shared" si="2"/>
        <v>1.379999999999999</v>
      </c>
      <c r="I51" s="134"/>
      <c r="J51" s="134">
        <v>19.66</v>
      </c>
      <c r="K51" s="134">
        <v>0</v>
      </c>
      <c r="L51" s="134">
        <v>0</v>
      </c>
      <c r="M51" s="134">
        <v>0</v>
      </c>
      <c r="N51" s="134">
        <v>0</v>
      </c>
      <c r="O51" s="93" t="s">
        <v>324</v>
      </c>
      <c r="P51" s="78" t="s">
        <v>108</v>
      </c>
      <c r="Q51" s="22" t="s">
        <v>39</v>
      </c>
      <c r="R51" s="22"/>
      <c r="S51" s="22"/>
      <c r="T51" s="22"/>
      <c r="U51" s="16" t="s">
        <v>41</v>
      </c>
    </row>
    <row r="52" spans="1:22" ht="63" hidden="1" x14ac:dyDescent="0.25">
      <c r="A52" s="21">
        <v>16</v>
      </c>
      <c r="B52" s="22" t="s">
        <v>320</v>
      </c>
      <c r="C52" s="22" t="s">
        <v>104</v>
      </c>
      <c r="D52" s="24" t="s">
        <v>325</v>
      </c>
      <c r="E52" s="137">
        <v>120</v>
      </c>
      <c r="F52" s="138">
        <v>42.09</v>
      </c>
      <c r="G52" s="135">
        <f t="shared" si="2"/>
        <v>120</v>
      </c>
      <c r="H52" s="136">
        <f t="shared" si="2"/>
        <v>42.010000000000005</v>
      </c>
      <c r="I52" s="134"/>
      <c r="J52" s="134">
        <v>0.08</v>
      </c>
      <c r="K52" s="134">
        <v>0</v>
      </c>
      <c r="L52" s="134">
        <v>0</v>
      </c>
      <c r="M52" s="134">
        <f>G52*0.1</f>
        <v>12</v>
      </c>
      <c r="N52" s="134">
        <f>H52*0.1</f>
        <v>4.2010000000000005</v>
      </c>
      <c r="O52" s="139" t="s">
        <v>326</v>
      </c>
      <c r="P52" s="78" t="s">
        <v>28</v>
      </c>
      <c r="Q52" s="22" t="s">
        <v>51</v>
      </c>
      <c r="R52" s="22"/>
      <c r="S52" s="22"/>
      <c r="T52" s="22"/>
      <c r="U52" s="16" t="s">
        <v>41</v>
      </c>
    </row>
    <row r="53" spans="1:22" ht="47.25" hidden="1" x14ac:dyDescent="0.25">
      <c r="A53" s="28">
        <v>17</v>
      </c>
      <c r="B53" s="22" t="s">
        <v>320</v>
      </c>
      <c r="C53" s="22" t="s">
        <v>104</v>
      </c>
      <c r="D53" s="36" t="s">
        <v>327</v>
      </c>
      <c r="E53" s="137">
        <v>120</v>
      </c>
      <c r="F53" s="138">
        <v>47.61</v>
      </c>
      <c r="G53" s="135">
        <f t="shared" si="2"/>
        <v>120</v>
      </c>
      <c r="H53" s="136">
        <f t="shared" si="2"/>
        <v>47.61</v>
      </c>
      <c r="I53" s="134"/>
      <c r="J53" s="134">
        <v>0</v>
      </c>
      <c r="K53" s="134">
        <v>0</v>
      </c>
      <c r="L53" s="134">
        <v>0</v>
      </c>
      <c r="M53" s="134">
        <v>0</v>
      </c>
      <c r="N53" s="134">
        <v>0</v>
      </c>
      <c r="O53" s="139"/>
      <c r="P53" s="78" t="s">
        <v>80</v>
      </c>
      <c r="Q53" s="22" t="s">
        <v>58</v>
      </c>
      <c r="R53" s="22"/>
      <c r="S53" s="22"/>
      <c r="T53" s="22"/>
      <c r="U53" s="16" t="s">
        <v>41</v>
      </c>
    </row>
    <row r="54" spans="1:22" ht="78.75" hidden="1" x14ac:dyDescent="0.25">
      <c r="A54" s="28">
        <v>18</v>
      </c>
      <c r="B54" s="22" t="s">
        <v>320</v>
      </c>
      <c r="C54" s="22" t="s">
        <v>104</v>
      </c>
      <c r="D54" s="36" t="s">
        <v>328</v>
      </c>
      <c r="E54" s="137">
        <v>40</v>
      </c>
      <c r="F54" s="138">
        <v>48.76</v>
      </c>
      <c r="G54" s="135">
        <f t="shared" si="2"/>
        <v>40</v>
      </c>
      <c r="H54" s="136">
        <f t="shared" si="2"/>
        <v>48.76</v>
      </c>
      <c r="I54" s="134"/>
      <c r="J54" s="134">
        <v>0</v>
      </c>
      <c r="K54" s="134">
        <v>0</v>
      </c>
      <c r="L54" s="134">
        <v>0</v>
      </c>
      <c r="M54" s="134">
        <v>0</v>
      </c>
      <c r="N54" s="134">
        <v>0</v>
      </c>
      <c r="O54" s="139" t="s">
        <v>329</v>
      </c>
      <c r="P54" s="78" t="s">
        <v>80</v>
      </c>
      <c r="Q54" s="22" t="s">
        <v>156</v>
      </c>
      <c r="R54" s="22"/>
      <c r="S54" s="22"/>
      <c r="T54" s="22"/>
      <c r="U54" s="16" t="s">
        <v>41</v>
      </c>
    </row>
    <row r="55" spans="1:22" ht="47.25" hidden="1" x14ac:dyDescent="0.25">
      <c r="A55" s="21">
        <v>9</v>
      </c>
      <c r="B55" s="22" t="s">
        <v>320</v>
      </c>
      <c r="C55" s="22" t="s">
        <v>104</v>
      </c>
      <c r="D55" s="36" t="s">
        <v>330</v>
      </c>
      <c r="E55" s="137">
        <v>7.04</v>
      </c>
      <c r="F55" s="138">
        <v>15.87</v>
      </c>
      <c r="G55" s="135">
        <f t="shared" si="2"/>
        <v>7.04</v>
      </c>
      <c r="H55" s="136">
        <f t="shared" si="2"/>
        <v>13.79</v>
      </c>
      <c r="I55" s="134">
        <v>0</v>
      </c>
      <c r="J55" s="134">
        <v>2.08</v>
      </c>
      <c r="K55" s="134">
        <v>0</v>
      </c>
      <c r="L55" s="134">
        <v>2.76</v>
      </c>
      <c r="M55" s="134">
        <v>0</v>
      </c>
      <c r="N55" s="134">
        <f>H55*0.2</f>
        <v>2.758</v>
      </c>
      <c r="O55" s="139" t="s">
        <v>47</v>
      </c>
      <c r="P55" s="78" t="s">
        <v>80</v>
      </c>
      <c r="Q55" s="22" t="s">
        <v>40</v>
      </c>
      <c r="R55" s="22" t="s">
        <v>74</v>
      </c>
      <c r="S55" s="22"/>
      <c r="T55" s="22"/>
      <c r="U55" s="16" t="s">
        <v>41</v>
      </c>
    </row>
    <row r="56" spans="1:22" ht="47.25" hidden="1" x14ac:dyDescent="0.25">
      <c r="A56" s="28">
        <v>20</v>
      </c>
      <c r="B56" s="22" t="s">
        <v>320</v>
      </c>
      <c r="C56" s="22" t="s">
        <v>104</v>
      </c>
      <c r="D56" s="24" t="s">
        <v>331</v>
      </c>
      <c r="E56" s="137">
        <v>40</v>
      </c>
      <c r="F56" s="138">
        <v>15.87</v>
      </c>
      <c r="G56" s="135">
        <f t="shared" si="2"/>
        <v>40</v>
      </c>
      <c r="H56" s="136">
        <f t="shared" si="2"/>
        <v>15.87</v>
      </c>
      <c r="I56" s="134"/>
      <c r="J56" s="134">
        <v>0</v>
      </c>
      <c r="K56" s="134">
        <v>0</v>
      </c>
      <c r="L56" s="134">
        <v>0</v>
      </c>
      <c r="M56" s="134">
        <v>0</v>
      </c>
      <c r="N56" s="134">
        <v>0</v>
      </c>
      <c r="O56" s="139" t="s">
        <v>332</v>
      </c>
      <c r="P56" s="78" t="s">
        <v>80</v>
      </c>
      <c r="Q56" s="22" t="s">
        <v>58</v>
      </c>
      <c r="R56" s="22"/>
      <c r="S56" s="22"/>
      <c r="T56" s="22"/>
      <c r="U56" s="16" t="s">
        <v>41</v>
      </c>
    </row>
    <row r="57" spans="1:22" ht="74.099999999999994" hidden="1" customHeight="1" x14ac:dyDescent="0.25">
      <c r="A57" s="28">
        <v>21</v>
      </c>
      <c r="B57" s="22" t="s">
        <v>333</v>
      </c>
      <c r="C57" s="22" t="s">
        <v>104</v>
      </c>
      <c r="D57" s="36" t="s">
        <v>334</v>
      </c>
      <c r="E57" s="137">
        <v>32</v>
      </c>
      <c r="F57" s="138">
        <v>39</v>
      </c>
      <c r="G57" s="135">
        <f t="shared" si="2"/>
        <v>32</v>
      </c>
      <c r="H57" s="136">
        <f t="shared" si="2"/>
        <v>39</v>
      </c>
      <c r="I57" s="134"/>
      <c r="J57" s="134">
        <v>0</v>
      </c>
      <c r="K57" s="134">
        <v>0</v>
      </c>
      <c r="L57" s="134">
        <v>0</v>
      </c>
      <c r="M57" s="134">
        <v>0</v>
      </c>
      <c r="N57" s="134">
        <v>0</v>
      </c>
      <c r="O57" s="139"/>
      <c r="P57" s="78" t="s">
        <v>80</v>
      </c>
      <c r="Q57" s="22" t="s">
        <v>58</v>
      </c>
      <c r="R57" s="22"/>
      <c r="S57" s="22"/>
      <c r="T57" s="22"/>
      <c r="U57" s="16" t="s">
        <v>41</v>
      </c>
    </row>
    <row r="58" spans="1:22" ht="74.099999999999994" hidden="1" customHeight="1" x14ac:dyDescent="0.25">
      <c r="A58" s="21">
        <v>22</v>
      </c>
      <c r="B58" s="22" t="s">
        <v>333</v>
      </c>
      <c r="C58" s="22" t="s">
        <v>104</v>
      </c>
      <c r="D58" s="36" t="s">
        <v>335</v>
      </c>
      <c r="E58" s="137">
        <v>12</v>
      </c>
      <c r="F58" s="138">
        <v>23.8</v>
      </c>
      <c r="G58" s="135">
        <f t="shared" si="2"/>
        <v>12</v>
      </c>
      <c r="H58" s="136">
        <f t="shared" si="2"/>
        <v>23.8</v>
      </c>
      <c r="I58" s="134"/>
      <c r="J58" s="134">
        <v>0</v>
      </c>
      <c r="K58" s="134">
        <v>0</v>
      </c>
      <c r="L58" s="134">
        <v>0</v>
      </c>
      <c r="M58" s="134">
        <f>G58*0.5</f>
        <v>6</v>
      </c>
      <c r="N58" s="134">
        <f>H58*0.4</f>
        <v>9.5200000000000014</v>
      </c>
      <c r="O58" s="139"/>
      <c r="P58" s="78" t="s">
        <v>80</v>
      </c>
      <c r="Q58" s="22" t="s">
        <v>92</v>
      </c>
      <c r="R58" s="22"/>
      <c r="S58" s="22"/>
      <c r="T58" s="22"/>
      <c r="U58" s="16" t="s">
        <v>41</v>
      </c>
    </row>
    <row r="59" spans="1:22" ht="31.5" x14ac:dyDescent="0.25">
      <c r="A59" s="28">
        <v>10</v>
      </c>
      <c r="B59" s="22" t="s">
        <v>336</v>
      </c>
      <c r="C59" s="22" t="s">
        <v>104</v>
      </c>
      <c r="D59" s="24" t="s">
        <v>337</v>
      </c>
      <c r="E59" s="137">
        <v>138.96</v>
      </c>
      <c r="F59" s="138">
        <f>44.49*1.15</f>
        <v>51.163499999999999</v>
      </c>
      <c r="G59" s="135">
        <f t="shared" si="2"/>
        <v>136.96</v>
      </c>
      <c r="H59" s="136">
        <f t="shared" si="2"/>
        <v>9.2834999999999965</v>
      </c>
      <c r="I59" s="134">
        <v>2</v>
      </c>
      <c r="J59" s="134">
        <v>41.88</v>
      </c>
      <c r="K59" s="134">
        <f>E59-I59-20</f>
        <v>116.96000000000001</v>
      </c>
      <c r="L59" s="134">
        <v>4.4000000000000004</v>
      </c>
      <c r="M59" s="134">
        <f>G59*0.2</f>
        <v>27.392000000000003</v>
      </c>
      <c r="N59" s="134">
        <f>H59*0.6</f>
        <v>5.5700999999999974</v>
      </c>
      <c r="O59" s="139" t="s">
        <v>47</v>
      </c>
      <c r="P59" s="78" t="s">
        <v>28</v>
      </c>
      <c r="Q59" s="22" t="s">
        <v>29</v>
      </c>
      <c r="R59" s="22" t="s">
        <v>235</v>
      </c>
      <c r="S59" s="22" t="s">
        <v>496</v>
      </c>
      <c r="T59" s="141">
        <v>30</v>
      </c>
      <c r="U59" s="16" t="s">
        <v>41</v>
      </c>
    </row>
    <row r="60" spans="1:22" ht="91.5" customHeight="1" x14ac:dyDescent="0.25">
      <c r="A60" s="28">
        <v>11</v>
      </c>
      <c r="B60" s="22" t="s">
        <v>338</v>
      </c>
      <c r="C60" s="22" t="s">
        <v>104</v>
      </c>
      <c r="D60" s="24" t="s">
        <v>339</v>
      </c>
      <c r="E60" s="137">
        <v>76</v>
      </c>
      <c r="F60" s="138">
        <v>22.94</v>
      </c>
      <c r="G60" s="135">
        <f t="shared" si="2"/>
        <v>15</v>
      </c>
      <c r="H60" s="136">
        <f t="shared" si="2"/>
        <v>-0.32999999999999829</v>
      </c>
      <c r="I60" s="134">
        <v>61</v>
      </c>
      <c r="J60" s="134">
        <v>23.27</v>
      </c>
      <c r="K60" s="134">
        <v>0</v>
      </c>
      <c r="L60" s="134">
        <v>2.2999999999999998</v>
      </c>
      <c r="M60" s="134">
        <v>0</v>
      </c>
      <c r="N60" s="134">
        <v>0</v>
      </c>
      <c r="O60" s="139" t="s">
        <v>47</v>
      </c>
      <c r="P60" s="78" t="s">
        <v>108</v>
      </c>
      <c r="Q60" s="22" t="s">
        <v>40</v>
      </c>
      <c r="R60" s="22" t="s">
        <v>235</v>
      </c>
      <c r="S60" s="22" t="s">
        <v>496</v>
      </c>
      <c r="T60" s="141" t="s">
        <v>500</v>
      </c>
      <c r="U60" s="16" t="s">
        <v>41</v>
      </c>
    </row>
    <row r="61" spans="1:22" ht="47.25" x14ac:dyDescent="0.25">
      <c r="A61" s="21">
        <v>12</v>
      </c>
      <c r="B61" s="22" t="s">
        <v>340</v>
      </c>
      <c r="C61" s="22" t="s">
        <v>104</v>
      </c>
      <c r="D61" s="24" t="s">
        <v>341</v>
      </c>
      <c r="E61" s="137">
        <v>98</v>
      </c>
      <c r="F61" s="138">
        <v>40.78</v>
      </c>
      <c r="G61" s="135">
        <f t="shared" si="2"/>
        <v>46</v>
      </c>
      <c r="H61" s="136">
        <f t="shared" si="2"/>
        <v>20.400000000000002</v>
      </c>
      <c r="I61" s="134">
        <v>52</v>
      </c>
      <c r="J61" s="134">
        <v>20.38</v>
      </c>
      <c r="K61" s="134">
        <v>10</v>
      </c>
      <c r="L61" s="134">
        <v>8</v>
      </c>
      <c r="M61" s="134">
        <f>G61*0.2</f>
        <v>9.2000000000000011</v>
      </c>
      <c r="N61" s="134">
        <f>H61*0.6</f>
        <v>12.24</v>
      </c>
      <c r="O61" s="139" t="s">
        <v>47</v>
      </c>
      <c r="P61" s="78" t="s">
        <v>108</v>
      </c>
      <c r="Q61" s="22" t="s">
        <v>29</v>
      </c>
      <c r="R61" s="22" t="s">
        <v>235</v>
      </c>
      <c r="S61" s="22" t="s">
        <v>496</v>
      </c>
      <c r="T61" s="141">
        <v>5</v>
      </c>
      <c r="U61" s="16" t="s">
        <v>41</v>
      </c>
      <c r="V61" s="77" t="s">
        <v>238</v>
      </c>
    </row>
    <row r="62" spans="1:22" ht="63" hidden="1" x14ac:dyDescent="0.25">
      <c r="A62" s="28">
        <v>26</v>
      </c>
      <c r="B62" s="22" t="s">
        <v>119</v>
      </c>
      <c r="C62" s="22" t="s">
        <v>104</v>
      </c>
      <c r="D62" s="24" t="s">
        <v>342</v>
      </c>
      <c r="E62" s="95">
        <v>2</v>
      </c>
      <c r="F62" s="138">
        <v>0.7</v>
      </c>
      <c r="G62" s="135">
        <f t="shared" si="2"/>
        <v>2</v>
      </c>
      <c r="H62" s="136">
        <f t="shared" si="2"/>
        <v>0.7</v>
      </c>
      <c r="I62" s="134">
        <v>0</v>
      </c>
      <c r="J62" s="134">
        <v>0</v>
      </c>
      <c r="K62" s="134">
        <v>0</v>
      </c>
      <c r="L62" s="134">
        <v>0</v>
      </c>
      <c r="M62" s="134">
        <v>0</v>
      </c>
      <c r="N62" s="134">
        <v>0</v>
      </c>
      <c r="O62" s="139" t="s">
        <v>343</v>
      </c>
      <c r="P62" s="78" t="s">
        <v>40</v>
      </c>
      <c r="Q62" s="22" t="s">
        <v>29</v>
      </c>
      <c r="R62" s="22"/>
      <c r="S62" s="22"/>
      <c r="T62" s="22"/>
      <c r="U62" s="16" t="s">
        <v>41</v>
      </c>
      <c r="V62" s="77" t="s">
        <v>238</v>
      </c>
    </row>
    <row r="63" spans="1:22" ht="31.5" hidden="1" x14ac:dyDescent="0.25">
      <c r="A63" s="28">
        <v>27</v>
      </c>
      <c r="B63" s="22" t="s">
        <v>119</v>
      </c>
      <c r="C63" s="22" t="s">
        <v>104</v>
      </c>
      <c r="D63" s="24" t="s">
        <v>344</v>
      </c>
      <c r="E63" s="137">
        <v>20</v>
      </c>
      <c r="F63" s="138">
        <v>8.17</v>
      </c>
      <c r="G63" s="135">
        <f t="shared" si="2"/>
        <v>20</v>
      </c>
      <c r="H63" s="136">
        <f t="shared" si="2"/>
        <v>8.17</v>
      </c>
      <c r="I63" s="134"/>
      <c r="J63" s="134">
        <v>0</v>
      </c>
      <c r="K63" s="134">
        <v>0</v>
      </c>
      <c r="L63" s="134">
        <v>0</v>
      </c>
      <c r="M63" s="134">
        <v>0</v>
      </c>
      <c r="N63" s="134">
        <v>0</v>
      </c>
      <c r="O63" s="139"/>
      <c r="P63" s="78" t="s">
        <v>40</v>
      </c>
      <c r="Q63" s="22" t="s">
        <v>92</v>
      </c>
      <c r="R63" s="22"/>
      <c r="S63" s="22"/>
      <c r="T63" s="22"/>
      <c r="U63" s="16" t="s">
        <v>41</v>
      </c>
    </row>
    <row r="64" spans="1:22" ht="141.75" x14ac:dyDescent="0.25">
      <c r="A64" s="21">
        <v>13</v>
      </c>
      <c r="B64" s="22" t="s">
        <v>266</v>
      </c>
      <c r="C64" s="22" t="s">
        <v>104</v>
      </c>
      <c r="D64" s="36" t="s">
        <v>345</v>
      </c>
      <c r="E64" s="137">
        <v>70</v>
      </c>
      <c r="F64" s="138">
        <f>32.31+13.4</f>
        <v>45.71</v>
      </c>
      <c r="G64" s="135">
        <f t="shared" si="2"/>
        <v>70</v>
      </c>
      <c r="H64" s="136">
        <f t="shared" si="2"/>
        <v>45.71</v>
      </c>
      <c r="I64" s="134"/>
      <c r="J64" s="134">
        <v>0</v>
      </c>
      <c r="K64" s="134">
        <v>10</v>
      </c>
      <c r="L64" s="134">
        <f>F64*0.4</f>
        <v>18.284000000000002</v>
      </c>
      <c r="M64" s="134">
        <f>G64*0.1</f>
        <v>7</v>
      </c>
      <c r="N64" s="134">
        <f>H64*0.1</f>
        <v>4.5710000000000006</v>
      </c>
      <c r="O64" s="139" t="s">
        <v>346</v>
      </c>
      <c r="P64" s="78" t="s">
        <v>40</v>
      </c>
      <c r="Q64" s="22" t="s">
        <v>51</v>
      </c>
      <c r="R64" s="22" t="s">
        <v>235</v>
      </c>
      <c r="S64" s="22" t="s">
        <v>497</v>
      </c>
      <c r="T64" s="141"/>
      <c r="U64" s="16" t="s">
        <v>41</v>
      </c>
    </row>
    <row r="65" spans="1:21" ht="31.5" hidden="1" x14ac:dyDescent="0.25">
      <c r="A65" s="28">
        <v>29</v>
      </c>
      <c r="B65" s="22" t="s">
        <v>125</v>
      </c>
      <c r="C65" s="22" t="s">
        <v>104</v>
      </c>
      <c r="D65" s="24" t="s">
        <v>347</v>
      </c>
      <c r="E65" s="137">
        <v>16</v>
      </c>
      <c r="F65" s="138">
        <v>2.1274999999999999</v>
      </c>
      <c r="G65" s="135">
        <f t="shared" si="2"/>
        <v>16</v>
      </c>
      <c r="H65" s="136">
        <f t="shared" si="2"/>
        <v>2.1274999999999999</v>
      </c>
      <c r="I65" s="134"/>
      <c r="J65" s="134">
        <v>0</v>
      </c>
      <c r="K65" s="134">
        <v>0</v>
      </c>
      <c r="L65" s="134">
        <v>0</v>
      </c>
      <c r="M65" s="134">
        <v>0</v>
      </c>
      <c r="N65" s="134">
        <v>0</v>
      </c>
      <c r="O65" s="139" t="s">
        <v>59</v>
      </c>
      <c r="P65" s="78" t="s">
        <v>28</v>
      </c>
      <c r="Q65" s="22" t="s">
        <v>73</v>
      </c>
      <c r="R65" s="22"/>
      <c r="S65" s="22"/>
      <c r="T65" s="22"/>
      <c r="U65" s="16" t="s">
        <v>41</v>
      </c>
    </row>
    <row r="66" spans="1:21" ht="110.25" x14ac:dyDescent="0.25">
      <c r="A66" s="28">
        <v>14</v>
      </c>
      <c r="B66" s="22" t="s">
        <v>266</v>
      </c>
      <c r="C66" s="22" t="s">
        <v>104</v>
      </c>
      <c r="D66" s="24" t="s">
        <v>348</v>
      </c>
      <c r="E66" s="137">
        <v>2.6</v>
      </c>
      <c r="F66" s="138">
        <v>18.75</v>
      </c>
      <c r="G66" s="135">
        <f t="shared" si="2"/>
        <v>2.6</v>
      </c>
      <c r="H66" s="136">
        <f t="shared" si="2"/>
        <v>18.73</v>
      </c>
      <c r="I66" s="134"/>
      <c r="J66" s="134">
        <v>0.02</v>
      </c>
      <c r="K66" s="134">
        <v>0</v>
      </c>
      <c r="L66" s="134">
        <f>F66*0.1</f>
        <v>1.875</v>
      </c>
      <c r="M66" s="134">
        <f>G66*0.2</f>
        <v>0.52</v>
      </c>
      <c r="N66" s="134">
        <f>H66*0.6</f>
        <v>11.238</v>
      </c>
      <c r="O66" s="144" t="s">
        <v>349</v>
      </c>
      <c r="P66" s="78" t="s">
        <v>28</v>
      </c>
      <c r="Q66" s="22" t="s">
        <v>92</v>
      </c>
      <c r="R66" s="22" t="s">
        <v>235</v>
      </c>
      <c r="S66" s="22" t="s">
        <v>497</v>
      </c>
      <c r="T66" s="141"/>
      <c r="U66" s="16" t="s">
        <v>41</v>
      </c>
    </row>
    <row r="67" spans="1:21" ht="63" x14ac:dyDescent="0.25">
      <c r="A67" s="21">
        <v>15</v>
      </c>
      <c r="B67" s="22" t="s">
        <v>350</v>
      </c>
      <c r="C67" s="22" t="s">
        <v>104</v>
      </c>
      <c r="D67" s="24" t="s">
        <v>351</v>
      </c>
      <c r="E67" s="137">
        <v>20</v>
      </c>
      <c r="F67" s="138">
        <v>8.51</v>
      </c>
      <c r="G67" s="135">
        <f t="shared" si="2"/>
        <v>20</v>
      </c>
      <c r="H67" s="136">
        <f t="shared" si="2"/>
        <v>8.51</v>
      </c>
      <c r="I67" s="134">
        <v>0</v>
      </c>
      <c r="J67" s="134">
        <v>0</v>
      </c>
      <c r="K67" s="134">
        <v>0</v>
      </c>
      <c r="L67" s="134">
        <f>F67*0.1</f>
        <v>0.85099999999999998</v>
      </c>
      <c r="M67" s="134">
        <f>G67*0.2</f>
        <v>4</v>
      </c>
      <c r="N67" s="134">
        <f>H67*0.6</f>
        <v>5.1059999999999999</v>
      </c>
      <c r="O67" s="139" t="s">
        <v>352</v>
      </c>
      <c r="P67" s="78" t="s">
        <v>28</v>
      </c>
      <c r="Q67" s="22" t="s">
        <v>92</v>
      </c>
      <c r="R67" s="22" t="s">
        <v>235</v>
      </c>
      <c r="S67" s="22" t="s">
        <v>496</v>
      </c>
      <c r="T67" s="141"/>
      <c r="U67" s="16" t="s">
        <v>41</v>
      </c>
    </row>
    <row r="68" spans="1:21" ht="78.75" hidden="1" x14ac:dyDescent="0.25">
      <c r="A68" s="28">
        <v>32</v>
      </c>
      <c r="B68" s="22" t="s">
        <v>255</v>
      </c>
      <c r="C68" s="22" t="s">
        <v>104</v>
      </c>
      <c r="D68" s="24" t="s">
        <v>353</v>
      </c>
      <c r="E68" s="137">
        <v>25.68</v>
      </c>
      <c r="F68" s="138">
        <v>12</v>
      </c>
      <c r="G68" s="135">
        <f t="shared" si="2"/>
        <v>-0.32000000000000028</v>
      </c>
      <c r="H68" s="136">
        <f t="shared" si="2"/>
        <v>2.0099999999999998</v>
      </c>
      <c r="I68" s="134">
        <v>26</v>
      </c>
      <c r="J68" s="134">
        <v>9.99</v>
      </c>
      <c r="K68" s="134">
        <v>0</v>
      </c>
      <c r="L68" s="134">
        <v>0</v>
      </c>
      <c r="M68" s="134">
        <v>0</v>
      </c>
      <c r="N68" s="134">
        <v>0</v>
      </c>
      <c r="O68" s="93" t="s">
        <v>354</v>
      </c>
      <c r="P68" s="78" t="s">
        <v>28</v>
      </c>
      <c r="Q68" s="22" t="s">
        <v>39</v>
      </c>
      <c r="R68" s="22"/>
      <c r="S68" s="22"/>
      <c r="T68" s="22"/>
      <c r="U68" s="16" t="s">
        <v>41</v>
      </c>
    </row>
    <row r="69" spans="1:21" ht="78.75" x14ac:dyDescent="0.25">
      <c r="A69" s="28">
        <v>16</v>
      </c>
      <c r="B69" s="22" t="s">
        <v>255</v>
      </c>
      <c r="C69" s="22" t="s">
        <v>104</v>
      </c>
      <c r="D69" s="24" t="s">
        <v>355</v>
      </c>
      <c r="E69" s="137">
        <v>140</v>
      </c>
      <c r="F69" s="138">
        <v>45.75</v>
      </c>
      <c r="G69" s="135">
        <f t="shared" ref="G69:H100" si="3">E69-I69</f>
        <v>140</v>
      </c>
      <c r="H69" s="136">
        <f t="shared" si="3"/>
        <v>13.760000000000002</v>
      </c>
      <c r="I69" s="134">
        <v>0</v>
      </c>
      <c r="J69" s="134">
        <v>31.99</v>
      </c>
      <c r="K69" s="134">
        <f>E69*0.25</f>
        <v>35</v>
      </c>
      <c r="L69" s="134">
        <v>7</v>
      </c>
      <c r="M69" s="134">
        <f>G69*0.2</f>
        <v>28</v>
      </c>
      <c r="N69" s="134">
        <f>H69*0.6</f>
        <v>8.2560000000000002</v>
      </c>
      <c r="O69" s="139" t="s">
        <v>47</v>
      </c>
      <c r="P69" s="78" t="s">
        <v>28</v>
      </c>
      <c r="Q69" s="22" t="s">
        <v>92</v>
      </c>
      <c r="R69" s="22" t="s">
        <v>235</v>
      </c>
      <c r="S69" s="22" t="s">
        <v>496</v>
      </c>
      <c r="T69" s="141">
        <v>34</v>
      </c>
      <c r="U69" s="16" t="s">
        <v>41</v>
      </c>
    </row>
    <row r="70" spans="1:21" ht="15.75" x14ac:dyDescent="0.25">
      <c r="A70" s="21">
        <v>17</v>
      </c>
      <c r="B70" s="22" t="s">
        <v>315</v>
      </c>
      <c r="C70" s="22" t="s">
        <v>104</v>
      </c>
      <c r="D70" s="24" t="s">
        <v>356</v>
      </c>
      <c r="E70" s="137">
        <v>44.96</v>
      </c>
      <c r="F70" s="138">
        <v>18</v>
      </c>
      <c r="G70" s="135">
        <f t="shared" si="3"/>
        <v>18.96</v>
      </c>
      <c r="H70" s="136">
        <f t="shared" si="3"/>
        <v>2.6300000000000008</v>
      </c>
      <c r="I70" s="134">
        <v>26</v>
      </c>
      <c r="J70" s="134">
        <v>15.37</v>
      </c>
      <c r="K70" s="134">
        <v>0</v>
      </c>
      <c r="L70" s="134">
        <v>1.2</v>
      </c>
      <c r="M70" s="134">
        <v>0</v>
      </c>
      <c r="N70" s="134">
        <v>0</v>
      </c>
      <c r="O70" s="139" t="s">
        <v>47</v>
      </c>
      <c r="P70" s="78" t="s">
        <v>39</v>
      </c>
      <c r="Q70" s="22" t="s">
        <v>40</v>
      </c>
      <c r="R70" s="22" t="s">
        <v>235</v>
      </c>
      <c r="S70" s="22" t="s">
        <v>496</v>
      </c>
      <c r="T70" s="141"/>
      <c r="U70" s="16" t="s">
        <v>41</v>
      </c>
    </row>
    <row r="71" spans="1:21" ht="78.75" x14ac:dyDescent="0.25">
      <c r="A71" s="28">
        <v>18</v>
      </c>
      <c r="B71" s="22" t="s">
        <v>151</v>
      </c>
      <c r="C71" s="22" t="s">
        <v>104</v>
      </c>
      <c r="D71" s="24" t="s">
        <v>357</v>
      </c>
      <c r="E71" s="137">
        <v>53</v>
      </c>
      <c r="F71" s="138">
        <v>21</v>
      </c>
      <c r="G71" s="135">
        <f t="shared" si="3"/>
        <v>3</v>
      </c>
      <c r="H71" s="136">
        <f t="shared" si="3"/>
        <v>3.1400000000000006</v>
      </c>
      <c r="I71" s="134">
        <v>50</v>
      </c>
      <c r="J71" s="134">
        <v>17.86</v>
      </c>
      <c r="K71" s="134">
        <v>0</v>
      </c>
      <c r="L71" s="134">
        <f>F71*0.2</f>
        <v>4.2</v>
      </c>
      <c r="M71" s="134">
        <v>0</v>
      </c>
      <c r="N71" s="134">
        <v>0</v>
      </c>
      <c r="O71" s="139" t="s">
        <v>47</v>
      </c>
      <c r="P71" s="78" t="s">
        <v>28</v>
      </c>
      <c r="Q71" s="22" t="s">
        <v>40</v>
      </c>
      <c r="R71" s="22" t="s">
        <v>235</v>
      </c>
      <c r="S71" s="22" t="s">
        <v>501</v>
      </c>
      <c r="T71" s="141"/>
      <c r="U71" s="16" t="s">
        <v>41</v>
      </c>
    </row>
    <row r="72" spans="1:21" ht="31.5" x14ac:dyDescent="0.25">
      <c r="A72" s="28">
        <v>19</v>
      </c>
      <c r="B72" s="22" t="s">
        <v>151</v>
      </c>
      <c r="C72" s="22" t="s">
        <v>104</v>
      </c>
      <c r="D72" s="24" t="s">
        <v>358</v>
      </c>
      <c r="E72" s="137">
        <v>140.97999999999999</v>
      </c>
      <c r="F72" s="138">
        <v>36.6</v>
      </c>
      <c r="G72" s="135">
        <f t="shared" si="3"/>
        <v>82.97999999999999</v>
      </c>
      <c r="H72" s="136">
        <f t="shared" si="3"/>
        <v>9</v>
      </c>
      <c r="I72" s="134">
        <v>58</v>
      </c>
      <c r="J72" s="134">
        <v>27.6</v>
      </c>
      <c r="K72" s="134">
        <v>0</v>
      </c>
      <c r="L72" s="134">
        <v>7.05</v>
      </c>
      <c r="M72" s="134">
        <v>0</v>
      </c>
      <c r="N72" s="134">
        <f>H72*0.2</f>
        <v>1.8</v>
      </c>
      <c r="O72" s="139" t="s">
        <v>47</v>
      </c>
      <c r="P72" s="78" t="s">
        <v>28</v>
      </c>
      <c r="Q72" s="22" t="s">
        <v>40</v>
      </c>
      <c r="R72" s="22" t="s">
        <v>235</v>
      </c>
      <c r="S72" s="22" t="s">
        <v>496</v>
      </c>
      <c r="T72" s="141" t="s">
        <v>492</v>
      </c>
      <c r="U72" s="16" t="s">
        <v>41</v>
      </c>
    </row>
    <row r="73" spans="1:21" ht="69.75" hidden="1" customHeight="1" x14ac:dyDescent="0.25">
      <c r="A73" s="21">
        <v>37</v>
      </c>
      <c r="B73" s="22" t="s">
        <v>359</v>
      </c>
      <c r="C73" s="22" t="s">
        <v>104</v>
      </c>
      <c r="D73" s="24" t="s">
        <v>360</v>
      </c>
      <c r="E73" s="137">
        <v>270</v>
      </c>
      <c r="F73" s="138">
        <v>98.34</v>
      </c>
      <c r="G73" s="135">
        <f t="shared" si="3"/>
        <v>270</v>
      </c>
      <c r="H73" s="136">
        <f t="shared" si="3"/>
        <v>98.34</v>
      </c>
      <c r="I73" s="134">
        <v>0</v>
      </c>
      <c r="J73" s="134">
        <v>0</v>
      </c>
      <c r="K73" s="134">
        <v>0</v>
      </c>
      <c r="L73" s="134">
        <v>0</v>
      </c>
      <c r="M73" s="134">
        <v>0</v>
      </c>
      <c r="N73" s="134">
        <v>0</v>
      </c>
      <c r="O73" s="139" t="s">
        <v>100</v>
      </c>
      <c r="P73" s="78" t="s">
        <v>40</v>
      </c>
      <c r="Q73" s="22" t="s">
        <v>73</v>
      </c>
      <c r="R73" s="22"/>
      <c r="S73" s="22"/>
      <c r="T73" s="22"/>
      <c r="U73" s="16" t="s">
        <v>41</v>
      </c>
    </row>
    <row r="74" spans="1:21" ht="31.5" x14ac:dyDescent="0.25">
      <c r="A74" s="28">
        <v>20</v>
      </c>
      <c r="B74" s="22" t="s">
        <v>266</v>
      </c>
      <c r="C74" s="22" t="s">
        <v>104</v>
      </c>
      <c r="D74" s="24" t="s">
        <v>361</v>
      </c>
      <c r="E74" s="137">
        <v>41.08</v>
      </c>
      <c r="F74" s="138">
        <v>23.29</v>
      </c>
      <c r="G74" s="135">
        <f t="shared" si="3"/>
        <v>36.619999999999997</v>
      </c>
      <c r="H74" s="136">
        <f t="shared" si="3"/>
        <v>11.2</v>
      </c>
      <c r="I74" s="134">
        <v>4.46</v>
      </c>
      <c r="J74" s="134">
        <v>12.09</v>
      </c>
      <c r="K74" s="134">
        <v>0</v>
      </c>
      <c r="L74" s="134">
        <f>F74*0.1</f>
        <v>2.3290000000000002</v>
      </c>
      <c r="M74" s="134">
        <v>0</v>
      </c>
      <c r="N74" s="134">
        <f>H74*0.2</f>
        <v>2.2399999999999998</v>
      </c>
      <c r="O74" s="139" t="s">
        <v>47</v>
      </c>
      <c r="P74" s="78" t="s">
        <v>40</v>
      </c>
      <c r="Q74" s="22" t="s">
        <v>40</v>
      </c>
      <c r="R74" s="22" t="s">
        <v>235</v>
      </c>
      <c r="S74" s="22" t="s">
        <v>496</v>
      </c>
      <c r="T74" s="141"/>
      <c r="U74" s="24" t="s">
        <v>52</v>
      </c>
    </row>
    <row r="75" spans="1:21" ht="31.5" hidden="1" x14ac:dyDescent="0.25">
      <c r="A75" s="28">
        <v>39</v>
      </c>
      <c r="B75" s="22" t="s">
        <v>266</v>
      </c>
      <c r="C75" s="22" t="s">
        <v>104</v>
      </c>
      <c r="D75" s="36" t="s">
        <v>362</v>
      </c>
      <c r="E75" s="137">
        <v>120</v>
      </c>
      <c r="F75" s="138">
        <v>42</v>
      </c>
      <c r="G75" s="135">
        <f t="shared" si="3"/>
        <v>120</v>
      </c>
      <c r="H75" s="136">
        <f t="shared" si="3"/>
        <v>42</v>
      </c>
      <c r="I75" s="134"/>
      <c r="J75" s="134">
        <v>0</v>
      </c>
      <c r="K75" s="134">
        <v>0</v>
      </c>
      <c r="L75" s="134">
        <v>0</v>
      </c>
      <c r="M75" s="134">
        <f>G75*0.1</f>
        <v>12</v>
      </c>
      <c r="N75" s="134">
        <f>H75*0.1</f>
        <v>4.2</v>
      </c>
      <c r="O75" s="139"/>
      <c r="P75" s="78" t="s">
        <v>80</v>
      </c>
      <c r="Q75" s="22" t="s">
        <v>51</v>
      </c>
      <c r="R75" s="22"/>
      <c r="S75" s="22"/>
      <c r="T75" s="22"/>
      <c r="U75" s="24" t="s">
        <v>52</v>
      </c>
    </row>
    <row r="76" spans="1:21" ht="47.25" hidden="1" x14ac:dyDescent="0.25">
      <c r="A76" s="21">
        <v>40</v>
      </c>
      <c r="B76" s="22" t="s">
        <v>266</v>
      </c>
      <c r="C76" s="22" t="s">
        <v>104</v>
      </c>
      <c r="D76" s="36" t="s">
        <v>363</v>
      </c>
      <c r="E76" s="137">
        <v>200</v>
      </c>
      <c r="F76" s="138">
        <v>70</v>
      </c>
      <c r="G76" s="135">
        <f t="shared" si="3"/>
        <v>200</v>
      </c>
      <c r="H76" s="136">
        <f t="shared" si="3"/>
        <v>70</v>
      </c>
      <c r="I76" s="134"/>
      <c r="J76" s="134">
        <v>0</v>
      </c>
      <c r="K76" s="134">
        <v>0</v>
      </c>
      <c r="L76" s="134">
        <v>0</v>
      </c>
      <c r="M76" s="134">
        <f>G76*0.1</f>
        <v>20</v>
      </c>
      <c r="N76" s="134">
        <f>H76*0.1</f>
        <v>7</v>
      </c>
      <c r="O76" s="139" t="s">
        <v>273</v>
      </c>
      <c r="P76" s="78" t="s">
        <v>80</v>
      </c>
      <c r="Q76" s="22" t="s">
        <v>51</v>
      </c>
      <c r="R76" s="22"/>
      <c r="S76" s="22"/>
      <c r="T76" s="22"/>
      <c r="U76" s="24" t="s">
        <v>52</v>
      </c>
    </row>
    <row r="77" spans="1:21" ht="31.5" hidden="1" x14ac:dyDescent="0.25">
      <c r="A77" s="28">
        <v>41</v>
      </c>
      <c r="B77" s="22" t="s">
        <v>262</v>
      </c>
      <c r="C77" s="22" t="s">
        <v>104</v>
      </c>
      <c r="D77" s="24" t="s">
        <v>364</v>
      </c>
      <c r="E77" s="137">
        <v>20</v>
      </c>
      <c r="F77" s="138">
        <v>4.2699999999999996</v>
      </c>
      <c r="G77" s="135">
        <f t="shared" si="3"/>
        <v>20</v>
      </c>
      <c r="H77" s="136">
        <f t="shared" si="3"/>
        <v>3.09</v>
      </c>
      <c r="I77" s="134"/>
      <c r="J77" s="134">
        <v>1.18</v>
      </c>
      <c r="K77" s="134">
        <v>0</v>
      </c>
      <c r="L77" s="134">
        <v>0</v>
      </c>
      <c r="M77" s="134">
        <v>0</v>
      </c>
      <c r="N77" s="134">
        <v>0</v>
      </c>
      <c r="O77" s="139" t="s">
        <v>59</v>
      </c>
      <c r="P77" s="78" t="s">
        <v>39</v>
      </c>
      <c r="Q77" s="22" t="s">
        <v>58</v>
      </c>
      <c r="R77" s="22"/>
      <c r="S77" s="22"/>
      <c r="T77" s="22"/>
      <c r="U77" s="16" t="s">
        <v>41</v>
      </c>
    </row>
    <row r="78" spans="1:21" ht="47.25" hidden="1" x14ac:dyDescent="0.25">
      <c r="A78" s="28">
        <v>42</v>
      </c>
      <c r="B78" s="22" t="s">
        <v>262</v>
      </c>
      <c r="C78" s="22" t="s">
        <v>104</v>
      </c>
      <c r="D78" s="24" t="s">
        <v>365</v>
      </c>
      <c r="E78" s="137">
        <v>180</v>
      </c>
      <c r="F78" s="138">
        <v>19.149999999999999</v>
      </c>
      <c r="G78" s="135">
        <f t="shared" si="3"/>
        <v>180</v>
      </c>
      <c r="H78" s="136">
        <f t="shared" si="3"/>
        <v>19.149999999999999</v>
      </c>
      <c r="I78" s="134"/>
      <c r="J78" s="134">
        <v>0</v>
      </c>
      <c r="K78" s="134">
        <v>0</v>
      </c>
      <c r="L78" s="134">
        <v>0</v>
      </c>
      <c r="M78" s="134">
        <v>0</v>
      </c>
      <c r="N78" s="134">
        <v>0</v>
      </c>
      <c r="O78" s="139" t="s">
        <v>59</v>
      </c>
      <c r="P78" s="78" t="s">
        <v>39</v>
      </c>
      <c r="Q78" s="22" t="s">
        <v>73</v>
      </c>
      <c r="R78" s="22"/>
      <c r="S78" s="22"/>
      <c r="T78" s="22"/>
      <c r="U78" s="16" t="s">
        <v>41</v>
      </c>
    </row>
    <row r="79" spans="1:21" ht="31.5" hidden="1" x14ac:dyDescent="0.25">
      <c r="A79" s="21">
        <v>43</v>
      </c>
      <c r="B79" s="22" t="s">
        <v>262</v>
      </c>
      <c r="C79" s="22" t="s">
        <v>104</v>
      </c>
      <c r="D79" s="24" t="s">
        <v>366</v>
      </c>
      <c r="E79" s="137">
        <v>140</v>
      </c>
      <c r="F79" s="138">
        <v>36.229999999999997</v>
      </c>
      <c r="G79" s="135">
        <f t="shared" si="3"/>
        <v>140</v>
      </c>
      <c r="H79" s="136">
        <f t="shared" si="3"/>
        <v>36.229999999999997</v>
      </c>
      <c r="I79" s="134"/>
      <c r="J79" s="134">
        <v>0</v>
      </c>
      <c r="K79" s="134">
        <v>0</v>
      </c>
      <c r="L79" s="134">
        <v>0</v>
      </c>
      <c r="M79" s="134">
        <v>0</v>
      </c>
      <c r="N79" s="134">
        <v>0</v>
      </c>
      <c r="O79" s="139" t="s">
        <v>59</v>
      </c>
      <c r="P79" s="78" t="s">
        <v>39</v>
      </c>
      <c r="Q79" s="22" t="s">
        <v>73</v>
      </c>
      <c r="R79" s="22"/>
      <c r="S79" s="22"/>
      <c r="T79" s="22"/>
      <c r="U79" s="16" t="s">
        <v>41</v>
      </c>
    </row>
    <row r="80" spans="1:21" ht="15.75" hidden="1" x14ac:dyDescent="0.25">
      <c r="A80" s="28">
        <v>44</v>
      </c>
      <c r="B80" s="22" t="s">
        <v>262</v>
      </c>
      <c r="C80" s="22" t="s">
        <v>104</v>
      </c>
      <c r="D80" s="24" t="s">
        <v>367</v>
      </c>
      <c r="E80" s="137">
        <v>60</v>
      </c>
      <c r="F80" s="138">
        <v>15.53</v>
      </c>
      <c r="G80" s="135">
        <f t="shared" si="3"/>
        <v>60</v>
      </c>
      <c r="H80" s="136">
        <f t="shared" si="3"/>
        <v>15.53</v>
      </c>
      <c r="I80" s="134"/>
      <c r="J80" s="134">
        <v>0</v>
      </c>
      <c r="K80" s="134">
        <v>0</v>
      </c>
      <c r="L80" s="134">
        <v>0</v>
      </c>
      <c r="M80" s="134">
        <f t="shared" ref="M80:N82" si="4">G80*0.1</f>
        <v>6</v>
      </c>
      <c r="N80" s="134">
        <f t="shared" si="4"/>
        <v>1.5529999999999999</v>
      </c>
      <c r="O80" s="139" t="s">
        <v>59</v>
      </c>
      <c r="P80" s="78" t="s">
        <v>39</v>
      </c>
      <c r="Q80" s="22" t="s">
        <v>51</v>
      </c>
      <c r="R80" s="22"/>
      <c r="S80" s="22"/>
      <c r="T80" s="22"/>
      <c r="U80" s="16" t="s">
        <v>41</v>
      </c>
    </row>
    <row r="81" spans="1:22" ht="31.5" hidden="1" x14ac:dyDescent="0.25">
      <c r="A81" s="28">
        <v>45</v>
      </c>
      <c r="B81" s="22" t="s">
        <v>262</v>
      </c>
      <c r="C81" s="22" t="s">
        <v>104</v>
      </c>
      <c r="D81" s="24" t="s">
        <v>368</v>
      </c>
      <c r="E81" s="137">
        <v>70</v>
      </c>
      <c r="F81" s="138">
        <v>18.11</v>
      </c>
      <c r="G81" s="135">
        <f t="shared" si="3"/>
        <v>70</v>
      </c>
      <c r="H81" s="136">
        <f t="shared" si="3"/>
        <v>18.11</v>
      </c>
      <c r="I81" s="134"/>
      <c r="J81" s="134">
        <v>0</v>
      </c>
      <c r="K81" s="134">
        <v>0</v>
      </c>
      <c r="L81" s="134">
        <v>0</v>
      </c>
      <c r="M81" s="134">
        <f t="shared" si="4"/>
        <v>7</v>
      </c>
      <c r="N81" s="134">
        <f t="shared" si="4"/>
        <v>1.8109999999999999</v>
      </c>
      <c r="O81" s="139" t="s">
        <v>59</v>
      </c>
      <c r="P81" s="78" t="s">
        <v>39</v>
      </c>
      <c r="Q81" s="22" t="s">
        <v>51</v>
      </c>
      <c r="R81" s="22"/>
      <c r="S81" s="22"/>
      <c r="T81" s="22"/>
      <c r="U81" s="16" t="s">
        <v>41</v>
      </c>
    </row>
    <row r="82" spans="1:22" ht="15.75" hidden="1" x14ac:dyDescent="0.25">
      <c r="A82" s="21">
        <v>46</v>
      </c>
      <c r="B82" s="22" t="s">
        <v>151</v>
      </c>
      <c r="C82" s="22" t="s">
        <v>104</v>
      </c>
      <c r="D82" s="24" t="s">
        <v>369</v>
      </c>
      <c r="E82" s="137">
        <v>160</v>
      </c>
      <c r="F82" s="138">
        <v>65.319999999999993</v>
      </c>
      <c r="G82" s="135">
        <f t="shared" si="3"/>
        <v>160</v>
      </c>
      <c r="H82" s="136">
        <f t="shared" si="3"/>
        <v>65.319999999999993</v>
      </c>
      <c r="I82" s="134"/>
      <c r="J82" s="134">
        <v>0</v>
      </c>
      <c r="K82" s="134">
        <v>0</v>
      </c>
      <c r="L82" s="134">
        <v>0</v>
      </c>
      <c r="M82" s="134">
        <f t="shared" si="4"/>
        <v>16</v>
      </c>
      <c r="N82" s="134">
        <f t="shared" si="4"/>
        <v>6.532</v>
      </c>
      <c r="O82" s="139" t="s">
        <v>59</v>
      </c>
      <c r="P82" s="78" t="s">
        <v>39</v>
      </c>
      <c r="Q82" s="22" t="s">
        <v>51</v>
      </c>
      <c r="R82" s="22"/>
      <c r="S82" s="22"/>
      <c r="T82" s="22"/>
      <c r="U82" s="16" t="s">
        <v>41</v>
      </c>
    </row>
    <row r="83" spans="1:22" ht="63" hidden="1" x14ac:dyDescent="0.25">
      <c r="A83" s="28">
        <v>47</v>
      </c>
      <c r="B83" s="22" t="s">
        <v>370</v>
      </c>
      <c r="C83" s="22" t="s">
        <v>104</v>
      </c>
      <c r="D83" s="24" t="s">
        <v>371</v>
      </c>
      <c r="E83" s="137">
        <v>36</v>
      </c>
      <c r="F83" s="138">
        <v>15.63</v>
      </c>
      <c r="G83" s="135">
        <f t="shared" si="3"/>
        <v>36</v>
      </c>
      <c r="H83" s="136">
        <f t="shared" si="3"/>
        <v>15.63</v>
      </c>
      <c r="I83" s="134"/>
      <c r="J83" s="134">
        <v>0</v>
      </c>
      <c r="K83" s="134">
        <v>0</v>
      </c>
      <c r="L83" s="134">
        <v>0</v>
      </c>
      <c r="M83" s="134">
        <v>0</v>
      </c>
      <c r="N83" s="134">
        <v>0</v>
      </c>
      <c r="O83" s="139" t="s">
        <v>59</v>
      </c>
      <c r="P83" s="78" t="s">
        <v>39</v>
      </c>
      <c r="Q83" s="22" t="s">
        <v>73</v>
      </c>
      <c r="R83" s="22"/>
      <c r="S83" s="22"/>
      <c r="T83" s="22"/>
      <c r="U83" s="24" t="s">
        <v>300</v>
      </c>
    </row>
    <row r="84" spans="1:22" ht="31.5" hidden="1" x14ac:dyDescent="0.25">
      <c r="A84" s="28">
        <v>48</v>
      </c>
      <c r="B84" s="22" t="s">
        <v>372</v>
      </c>
      <c r="C84" s="22" t="s">
        <v>104</v>
      </c>
      <c r="D84" s="24" t="s">
        <v>373</v>
      </c>
      <c r="E84" s="137">
        <v>12</v>
      </c>
      <c r="F84" s="138">
        <v>6.98</v>
      </c>
      <c r="G84" s="135">
        <f t="shared" si="3"/>
        <v>12</v>
      </c>
      <c r="H84" s="136">
        <f t="shared" si="3"/>
        <v>6.98</v>
      </c>
      <c r="I84" s="134"/>
      <c r="J84" s="134">
        <v>0</v>
      </c>
      <c r="K84" s="134">
        <v>0</v>
      </c>
      <c r="L84" s="134">
        <v>0</v>
      </c>
      <c r="M84" s="134">
        <v>0</v>
      </c>
      <c r="N84" s="134">
        <v>0</v>
      </c>
      <c r="O84" s="139" t="s">
        <v>59</v>
      </c>
      <c r="P84" s="78" t="s">
        <v>40</v>
      </c>
      <c r="Q84" s="22" t="s">
        <v>73</v>
      </c>
      <c r="R84" s="22"/>
      <c r="S84" s="22"/>
      <c r="T84" s="22"/>
      <c r="U84" s="16" t="s">
        <v>41</v>
      </c>
    </row>
    <row r="85" spans="1:22" ht="47.25" hidden="1" x14ac:dyDescent="0.25">
      <c r="A85" s="21">
        <v>49</v>
      </c>
      <c r="B85" s="22" t="s">
        <v>372</v>
      </c>
      <c r="C85" s="22" t="s">
        <v>104</v>
      </c>
      <c r="D85" s="24" t="s">
        <v>374</v>
      </c>
      <c r="E85" s="137">
        <v>10</v>
      </c>
      <c r="F85" s="138">
        <v>2.64</v>
      </c>
      <c r="G85" s="135">
        <f t="shared" si="3"/>
        <v>10</v>
      </c>
      <c r="H85" s="136">
        <f t="shared" si="3"/>
        <v>2.64</v>
      </c>
      <c r="I85" s="134"/>
      <c r="J85" s="134">
        <v>0</v>
      </c>
      <c r="K85" s="134">
        <v>0</v>
      </c>
      <c r="L85" s="134">
        <v>0</v>
      </c>
      <c r="M85" s="134">
        <f>G85*0.1</f>
        <v>1</v>
      </c>
      <c r="N85" s="134">
        <f>H85*0.1</f>
        <v>0.26400000000000001</v>
      </c>
      <c r="O85" s="139" t="s">
        <v>59</v>
      </c>
      <c r="P85" s="78" t="s">
        <v>39</v>
      </c>
      <c r="Q85" s="22" t="s">
        <v>51</v>
      </c>
      <c r="R85" s="22"/>
      <c r="S85" s="22"/>
      <c r="T85" s="22"/>
      <c r="U85" s="16" t="s">
        <v>41</v>
      </c>
    </row>
    <row r="86" spans="1:22" ht="31.5" hidden="1" x14ac:dyDescent="0.25">
      <c r="A86" s="28">
        <v>50</v>
      </c>
      <c r="B86" s="22" t="s">
        <v>372</v>
      </c>
      <c r="C86" s="22" t="s">
        <v>104</v>
      </c>
      <c r="D86" s="24" t="s">
        <v>375</v>
      </c>
      <c r="E86" s="137">
        <v>50</v>
      </c>
      <c r="F86" s="138">
        <v>13.94</v>
      </c>
      <c r="G86" s="135">
        <f t="shared" si="3"/>
        <v>50</v>
      </c>
      <c r="H86" s="136">
        <f t="shared" si="3"/>
        <v>13.94</v>
      </c>
      <c r="I86" s="134"/>
      <c r="J86" s="134">
        <v>0</v>
      </c>
      <c r="K86" s="134">
        <v>0</v>
      </c>
      <c r="L86" s="134">
        <v>0</v>
      </c>
      <c r="M86" s="134">
        <v>0</v>
      </c>
      <c r="N86" s="134">
        <v>0</v>
      </c>
      <c r="O86" s="139" t="s">
        <v>59</v>
      </c>
      <c r="P86" s="78" t="s">
        <v>39</v>
      </c>
      <c r="Q86" s="22" t="s">
        <v>73</v>
      </c>
      <c r="R86" s="22"/>
      <c r="S86" s="22"/>
      <c r="T86" s="22"/>
      <c r="U86" s="16" t="s">
        <v>41</v>
      </c>
    </row>
    <row r="87" spans="1:22" ht="31.5" hidden="1" x14ac:dyDescent="0.25">
      <c r="A87" s="28">
        <v>51</v>
      </c>
      <c r="B87" s="22" t="s">
        <v>149</v>
      </c>
      <c r="C87" s="22" t="s">
        <v>104</v>
      </c>
      <c r="D87" s="24" t="s">
        <v>376</v>
      </c>
      <c r="E87" s="137">
        <v>200</v>
      </c>
      <c r="F87" s="138">
        <v>81.77</v>
      </c>
      <c r="G87" s="135">
        <f t="shared" si="3"/>
        <v>200</v>
      </c>
      <c r="H87" s="136">
        <f t="shared" si="3"/>
        <v>81.77</v>
      </c>
      <c r="I87" s="134"/>
      <c r="J87" s="134">
        <v>0</v>
      </c>
      <c r="K87" s="134">
        <v>0</v>
      </c>
      <c r="L87" s="134">
        <v>0</v>
      </c>
      <c r="M87" s="134">
        <v>0</v>
      </c>
      <c r="N87" s="134">
        <v>0</v>
      </c>
      <c r="O87" s="139"/>
      <c r="P87" s="78" t="s">
        <v>40</v>
      </c>
      <c r="Q87" s="22" t="s">
        <v>73</v>
      </c>
      <c r="R87" s="22"/>
      <c r="S87" s="22"/>
      <c r="T87" s="22"/>
      <c r="U87" s="16" t="s">
        <v>41</v>
      </c>
    </row>
    <row r="88" spans="1:22" ht="47.25" hidden="1" x14ac:dyDescent="0.25">
      <c r="A88" s="21">
        <v>52</v>
      </c>
      <c r="B88" s="22" t="s">
        <v>149</v>
      </c>
      <c r="C88" s="22" t="s">
        <v>104</v>
      </c>
      <c r="D88" s="24" t="s">
        <v>377</v>
      </c>
      <c r="E88" s="137">
        <v>10</v>
      </c>
      <c r="F88" s="138">
        <v>4.0999999999999996</v>
      </c>
      <c r="G88" s="135">
        <f t="shared" si="3"/>
        <v>10</v>
      </c>
      <c r="H88" s="136">
        <f t="shared" si="3"/>
        <v>4.0999999999999996</v>
      </c>
      <c r="I88" s="134"/>
      <c r="J88" s="134">
        <v>0</v>
      </c>
      <c r="K88" s="134">
        <v>0</v>
      </c>
      <c r="L88" s="134">
        <v>0</v>
      </c>
      <c r="M88" s="134">
        <v>0</v>
      </c>
      <c r="N88" s="134">
        <v>0</v>
      </c>
      <c r="O88" s="96" t="s">
        <v>378</v>
      </c>
      <c r="P88" s="78" t="s">
        <v>39</v>
      </c>
      <c r="Q88" s="22" t="s">
        <v>39</v>
      </c>
      <c r="R88" s="22"/>
      <c r="S88" s="22"/>
      <c r="T88" s="22"/>
      <c r="U88" s="16" t="s">
        <v>41</v>
      </c>
    </row>
    <row r="89" spans="1:22" ht="47.25" hidden="1" x14ac:dyDescent="0.25">
      <c r="A89" s="28">
        <v>53</v>
      </c>
      <c r="B89" s="22" t="s">
        <v>266</v>
      </c>
      <c r="C89" s="22" t="s">
        <v>104</v>
      </c>
      <c r="D89" s="24" t="s">
        <v>379</v>
      </c>
      <c r="E89" s="137">
        <v>24</v>
      </c>
      <c r="F89" s="138">
        <v>13.42</v>
      </c>
      <c r="G89" s="135">
        <f t="shared" si="3"/>
        <v>24</v>
      </c>
      <c r="H89" s="136">
        <f t="shared" si="3"/>
        <v>13.42</v>
      </c>
      <c r="I89" s="134"/>
      <c r="J89" s="134">
        <v>0</v>
      </c>
      <c r="K89" s="134">
        <v>0</v>
      </c>
      <c r="L89" s="134">
        <v>0</v>
      </c>
      <c r="M89" s="134">
        <v>0</v>
      </c>
      <c r="N89" s="134">
        <v>0</v>
      </c>
      <c r="O89" s="139" t="s">
        <v>268</v>
      </c>
      <c r="P89" s="78" t="s">
        <v>40</v>
      </c>
      <c r="Q89" s="22" t="s">
        <v>73</v>
      </c>
      <c r="R89" s="22"/>
      <c r="S89" s="22"/>
      <c r="T89" s="22"/>
      <c r="U89" s="24" t="s">
        <v>52</v>
      </c>
    </row>
    <row r="90" spans="1:22" ht="31.5" hidden="1" x14ac:dyDescent="0.25">
      <c r="A90" s="28">
        <v>54</v>
      </c>
      <c r="B90" s="22" t="s">
        <v>266</v>
      </c>
      <c r="C90" s="22" t="s">
        <v>104</v>
      </c>
      <c r="D90" s="97" t="s">
        <v>380</v>
      </c>
      <c r="E90" s="137">
        <v>50</v>
      </c>
      <c r="F90" s="138">
        <v>17.05</v>
      </c>
      <c r="G90" s="135">
        <f t="shared" si="3"/>
        <v>50</v>
      </c>
      <c r="H90" s="136">
        <f t="shared" si="3"/>
        <v>17.05</v>
      </c>
      <c r="I90" s="134"/>
      <c r="J90" s="134">
        <v>0</v>
      </c>
      <c r="K90" s="134">
        <v>0</v>
      </c>
      <c r="L90" s="134">
        <v>0</v>
      </c>
      <c r="M90" s="134">
        <v>0</v>
      </c>
      <c r="N90" s="134">
        <v>0</v>
      </c>
      <c r="O90" s="139" t="s">
        <v>268</v>
      </c>
      <c r="P90" s="78" t="s">
        <v>40</v>
      </c>
      <c r="Q90" s="22" t="s">
        <v>73</v>
      </c>
      <c r="R90" s="22"/>
      <c r="S90" s="22"/>
      <c r="T90" s="22"/>
      <c r="U90" s="24" t="s">
        <v>52</v>
      </c>
    </row>
    <row r="91" spans="1:22" ht="31.5" hidden="1" x14ac:dyDescent="0.25">
      <c r="A91" s="21">
        <v>55</v>
      </c>
      <c r="B91" s="22" t="s">
        <v>266</v>
      </c>
      <c r="C91" s="22" t="s">
        <v>104</v>
      </c>
      <c r="D91" s="36" t="s">
        <v>381</v>
      </c>
      <c r="E91" s="137">
        <v>220</v>
      </c>
      <c r="F91" s="138">
        <v>77</v>
      </c>
      <c r="G91" s="135">
        <f t="shared" si="3"/>
        <v>220</v>
      </c>
      <c r="H91" s="136">
        <f t="shared" si="3"/>
        <v>77</v>
      </c>
      <c r="I91" s="134"/>
      <c r="J91" s="134">
        <v>0</v>
      </c>
      <c r="K91" s="134">
        <v>0</v>
      </c>
      <c r="L91" s="134">
        <v>0</v>
      </c>
      <c r="M91" s="134">
        <v>0</v>
      </c>
      <c r="N91" s="134">
        <v>0</v>
      </c>
      <c r="O91" s="139" t="s">
        <v>382</v>
      </c>
      <c r="P91" s="78" t="s">
        <v>80</v>
      </c>
      <c r="Q91" s="22" t="s">
        <v>58</v>
      </c>
      <c r="R91" s="22"/>
      <c r="S91" s="22"/>
      <c r="T91" s="22"/>
      <c r="U91" s="24" t="s">
        <v>52</v>
      </c>
    </row>
    <row r="92" spans="1:22" ht="31.5" hidden="1" x14ac:dyDescent="0.25">
      <c r="A92" s="28">
        <v>56</v>
      </c>
      <c r="B92" s="22" t="s">
        <v>266</v>
      </c>
      <c r="C92" s="22" t="s">
        <v>104</v>
      </c>
      <c r="D92" s="36" t="s">
        <v>383</v>
      </c>
      <c r="E92" s="137">
        <v>220</v>
      </c>
      <c r="F92" s="138">
        <v>31.5</v>
      </c>
      <c r="G92" s="135">
        <f t="shared" si="3"/>
        <v>220</v>
      </c>
      <c r="H92" s="136">
        <f t="shared" si="3"/>
        <v>31.5</v>
      </c>
      <c r="I92" s="134"/>
      <c r="J92" s="134">
        <v>0</v>
      </c>
      <c r="K92" s="134">
        <v>0</v>
      </c>
      <c r="L92" s="134">
        <v>0</v>
      </c>
      <c r="M92" s="134">
        <f>G92*0.1</f>
        <v>22</v>
      </c>
      <c r="N92" s="134">
        <f>H92*0.1</f>
        <v>3.1500000000000004</v>
      </c>
      <c r="O92" s="139" t="s">
        <v>382</v>
      </c>
      <c r="P92" s="78" t="s">
        <v>80</v>
      </c>
      <c r="Q92" s="22" t="s">
        <v>51</v>
      </c>
      <c r="R92" s="22"/>
      <c r="S92" s="22"/>
      <c r="T92" s="22"/>
      <c r="U92" s="24" t="s">
        <v>52</v>
      </c>
    </row>
    <row r="93" spans="1:22" ht="31.5" hidden="1" x14ac:dyDescent="0.25">
      <c r="A93" s="28">
        <v>57</v>
      </c>
      <c r="B93" s="22" t="s">
        <v>266</v>
      </c>
      <c r="C93" s="22" t="s">
        <v>104</v>
      </c>
      <c r="D93" s="36" t="s">
        <v>384</v>
      </c>
      <c r="E93" s="137">
        <v>200</v>
      </c>
      <c r="F93" s="138">
        <v>70</v>
      </c>
      <c r="G93" s="135">
        <f t="shared" si="3"/>
        <v>200</v>
      </c>
      <c r="H93" s="136">
        <f t="shared" si="3"/>
        <v>70</v>
      </c>
      <c r="I93" s="134"/>
      <c r="J93" s="134">
        <v>0</v>
      </c>
      <c r="K93" s="134">
        <v>0</v>
      </c>
      <c r="L93" s="134">
        <v>0</v>
      </c>
      <c r="M93" s="134">
        <v>0</v>
      </c>
      <c r="N93" s="134">
        <v>0</v>
      </c>
      <c r="O93" s="139" t="s">
        <v>382</v>
      </c>
      <c r="P93" s="78" t="s">
        <v>80</v>
      </c>
      <c r="Q93" s="22" t="s">
        <v>73</v>
      </c>
      <c r="R93" s="22"/>
      <c r="S93" s="22"/>
      <c r="T93" s="22"/>
      <c r="U93" s="24" t="s">
        <v>52</v>
      </c>
    </row>
    <row r="94" spans="1:22" ht="47.25" hidden="1" x14ac:dyDescent="0.25">
      <c r="A94" s="21">
        <v>21</v>
      </c>
      <c r="B94" s="22" t="s">
        <v>266</v>
      </c>
      <c r="C94" s="22" t="s">
        <v>104</v>
      </c>
      <c r="D94" s="36" t="s">
        <v>385</v>
      </c>
      <c r="E94" s="137">
        <v>90</v>
      </c>
      <c r="F94" s="138">
        <v>31.5</v>
      </c>
      <c r="G94" s="135">
        <f t="shared" si="3"/>
        <v>90</v>
      </c>
      <c r="H94" s="136">
        <f t="shared" si="3"/>
        <v>31.5</v>
      </c>
      <c r="I94" s="134"/>
      <c r="J94" s="134">
        <v>0</v>
      </c>
      <c r="K94" s="134">
        <v>0</v>
      </c>
      <c r="L94" s="134">
        <f>F94*0.1</f>
        <v>3.1500000000000004</v>
      </c>
      <c r="M94" s="134">
        <f>G94*0.5</f>
        <v>45</v>
      </c>
      <c r="N94" s="134">
        <f>H94*0.4</f>
        <v>12.600000000000001</v>
      </c>
      <c r="O94" s="139" t="s">
        <v>386</v>
      </c>
      <c r="P94" s="78" t="s">
        <v>80</v>
      </c>
      <c r="Q94" s="22" t="s">
        <v>51</v>
      </c>
      <c r="R94" s="22" t="s">
        <v>74</v>
      </c>
      <c r="S94" s="22"/>
      <c r="T94" s="22"/>
      <c r="U94" s="24" t="s">
        <v>52</v>
      </c>
    </row>
    <row r="95" spans="1:22" ht="63" hidden="1" x14ac:dyDescent="0.25">
      <c r="A95" s="28">
        <v>22</v>
      </c>
      <c r="B95" s="22" t="s">
        <v>266</v>
      </c>
      <c r="C95" s="22" t="s">
        <v>104</v>
      </c>
      <c r="D95" s="36" t="s">
        <v>387</v>
      </c>
      <c r="E95" s="137">
        <v>8</v>
      </c>
      <c r="F95" s="138">
        <v>15.81</v>
      </c>
      <c r="G95" s="135">
        <f t="shared" si="3"/>
        <v>8</v>
      </c>
      <c r="H95" s="136">
        <f t="shared" si="3"/>
        <v>15.81</v>
      </c>
      <c r="I95" s="134">
        <v>0</v>
      </c>
      <c r="J95" s="134">
        <v>0</v>
      </c>
      <c r="K95" s="134">
        <v>0</v>
      </c>
      <c r="L95" s="134">
        <f>F95*0.1</f>
        <v>1.5810000000000002</v>
      </c>
      <c r="M95" s="134">
        <v>0</v>
      </c>
      <c r="N95" s="134">
        <v>0</v>
      </c>
      <c r="O95" s="139" t="s">
        <v>47</v>
      </c>
      <c r="P95" s="78" t="s">
        <v>80</v>
      </c>
      <c r="Q95" s="22" t="s">
        <v>29</v>
      </c>
      <c r="R95" s="22" t="s">
        <v>74</v>
      </c>
      <c r="S95" s="22"/>
      <c r="T95" s="22"/>
      <c r="U95" s="24" t="s">
        <v>52</v>
      </c>
      <c r="V95" s="77" t="s">
        <v>238</v>
      </c>
    </row>
    <row r="96" spans="1:22" ht="47.25" hidden="1" x14ac:dyDescent="0.25">
      <c r="A96" s="28">
        <v>60</v>
      </c>
      <c r="B96" s="22" t="s">
        <v>266</v>
      </c>
      <c r="C96" s="22" t="s">
        <v>104</v>
      </c>
      <c r="D96" s="36" t="s">
        <v>388</v>
      </c>
      <c r="E96" s="137">
        <v>170</v>
      </c>
      <c r="F96" s="138">
        <v>59.5</v>
      </c>
      <c r="G96" s="135">
        <f t="shared" si="3"/>
        <v>170</v>
      </c>
      <c r="H96" s="136">
        <f t="shared" si="3"/>
        <v>59.5</v>
      </c>
      <c r="I96" s="134">
        <v>0</v>
      </c>
      <c r="J96" s="134">
        <v>0</v>
      </c>
      <c r="K96" s="134">
        <v>0</v>
      </c>
      <c r="L96" s="134">
        <v>0</v>
      </c>
      <c r="M96" s="134">
        <v>0</v>
      </c>
      <c r="N96" s="134">
        <v>0</v>
      </c>
      <c r="O96" s="139"/>
      <c r="P96" s="78" t="s">
        <v>80</v>
      </c>
      <c r="Q96" s="22" t="s">
        <v>156</v>
      </c>
      <c r="R96" s="22"/>
      <c r="S96" s="22"/>
      <c r="T96" s="22"/>
      <c r="U96" s="24" t="s">
        <v>52</v>
      </c>
    </row>
    <row r="97" spans="1:22" ht="47.25" hidden="1" x14ac:dyDescent="0.25">
      <c r="A97" s="21">
        <v>61</v>
      </c>
      <c r="B97" s="22" t="s">
        <v>266</v>
      </c>
      <c r="C97" s="22" t="s">
        <v>104</v>
      </c>
      <c r="D97" s="36" t="s">
        <v>389</v>
      </c>
      <c r="E97" s="137">
        <v>100</v>
      </c>
      <c r="F97" s="138">
        <v>40</v>
      </c>
      <c r="G97" s="135">
        <f t="shared" si="3"/>
        <v>100</v>
      </c>
      <c r="H97" s="136">
        <f t="shared" si="3"/>
        <v>40</v>
      </c>
      <c r="I97" s="134"/>
      <c r="J97" s="134">
        <v>0</v>
      </c>
      <c r="K97" s="134">
        <v>0</v>
      </c>
      <c r="L97" s="134">
        <v>0</v>
      </c>
      <c r="M97" s="134">
        <f>F97*0.1</f>
        <v>4</v>
      </c>
      <c r="N97" s="134">
        <v>0</v>
      </c>
      <c r="O97" s="139" t="s">
        <v>271</v>
      </c>
      <c r="P97" s="78" t="s">
        <v>80</v>
      </c>
      <c r="Q97" s="22" t="s">
        <v>73</v>
      </c>
      <c r="R97" s="22"/>
      <c r="S97" s="22"/>
      <c r="T97" s="22"/>
      <c r="U97" s="24" t="s">
        <v>52</v>
      </c>
    </row>
    <row r="98" spans="1:22" ht="47.25" hidden="1" x14ac:dyDescent="0.25">
      <c r="A98" s="28">
        <v>62</v>
      </c>
      <c r="B98" s="22" t="s">
        <v>266</v>
      </c>
      <c r="C98" s="22" t="s">
        <v>104</v>
      </c>
      <c r="D98" s="36" t="s">
        <v>390</v>
      </c>
      <c r="E98" s="137">
        <v>60</v>
      </c>
      <c r="F98" s="138">
        <v>23.72</v>
      </c>
      <c r="G98" s="135">
        <f t="shared" si="3"/>
        <v>60</v>
      </c>
      <c r="H98" s="136">
        <f t="shared" si="3"/>
        <v>23.72</v>
      </c>
      <c r="I98" s="134"/>
      <c r="J98" s="134">
        <v>0</v>
      </c>
      <c r="K98" s="134">
        <v>0</v>
      </c>
      <c r="L98" s="134">
        <v>0</v>
      </c>
      <c r="M98" s="134">
        <f>G98*0.5</f>
        <v>30</v>
      </c>
      <c r="N98" s="134">
        <f>H98*0.4</f>
        <v>9.4879999999999995</v>
      </c>
      <c r="O98" s="139" t="s">
        <v>391</v>
      </c>
      <c r="P98" s="78" t="s">
        <v>80</v>
      </c>
      <c r="Q98" s="22" t="s">
        <v>92</v>
      </c>
      <c r="R98" s="22"/>
      <c r="S98" s="22"/>
      <c r="T98" s="22"/>
      <c r="U98" s="24" t="s">
        <v>52</v>
      </c>
    </row>
    <row r="99" spans="1:22" ht="47.25" hidden="1" x14ac:dyDescent="0.25">
      <c r="A99" s="28">
        <v>23</v>
      </c>
      <c r="B99" s="22" t="s">
        <v>87</v>
      </c>
      <c r="C99" s="22" t="s">
        <v>104</v>
      </c>
      <c r="D99" s="24" t="s">
        <v>392</v>
      </c>
      <c r="E99" s="137">
        <v>34</v>
      </c>
      <c r="F99" s="138">
        <v>14.77</v>
      </c>
      <c r="G99" s="135">
        <f t="shared" si="3"/>
        <v>34</v>
      </c>
      <c r="H99" s="136">
        <f t="shared" si="3"/>
        <v>14.77</v>
      </c>
      <c r="I99" s="134"/>
      <c r="J99" s="134">
        <v>0</v>
      </c>
      <c r="K99" s="134">
        <v>34</v>
      </c>
      <c r="L99" s="134">
        <f>F99*0.6</f>
        <v>8.8620000000000001</v>
      </c>
      <c r="M99" s="134">
        <f>G99*0.5</f>
        <v>17</v>
      </c>
      <c r="N99" s="134">
        <f>H99*0.4</f>
        <v>5.9080000000000004</v>
      </c>
      <c r="O99" s="139" t="s">
        <v>47</v>
      </c>
      <c r="P99" s="78" t="s">
        <v>80</v>
      </c>
      <c r="Q99" s="22" t="s">
        <v>29</v>
      </c>
      <c r="R99" s="22" t="s">
        <v>74</v>
      </c>
      <c r="S99" s="22"/>
      <c r="T99" s="22"/>
      <c r="U99" s="16" t="s">
        <v>41</v>
      </c>
      <c r="V99" s="77" t="s">
        <v>238</v>
      </c>
    </row>
    <row r="100" spans="1:22" ht="47.25" hidden="1" x14ac:dyDescent="0.25">
      <c r="A100" s="21">
        <v>64</v>
      </c>
      <c r="B100" s="22" t="s">
        <v>266</v>
      </c>
      <c r="C100" s="22" t="s">
        <v>104</v>
      </c>
      <c r="D100" s="36" t="s">
        <v>393</v>
      </c>
      <c r="E100" s="137">
        <v>220</v>
      </c>
      <c r="F100" s="138">
        <v>77</v>
      </c>
      <c r="G100" s="135">
        <f t="shared" si="3"/>
        <v>220</v>
      </c>
      <c r="H100" s="136">
        <f t="shared" si="3"/>
        <v>77</v>
      </c>
      <c r="I100" s="134"/>
      <c r="J100" s="134">
        <v>0</v>
      </c>
      <c r="K100" s="134">
        <v>0</v>
      </c>
      <c r="L100" s="134">
        <v>0</v>
      </c>
      <c r="M100" s="134">
        <v>0</v>
      </c>
      <c r="N100" s="134">
        <v>0</v>
      </c>
      <c r="O100" s="139" t="s">
        <v>273</v>
      </c>
      <c r="P100" s="78" t="s">
        <v>80</v>
      </c>
      <c r="Q100" s="22" t="s">
        <v>73</v>
      </c>
      <c r="R100" s="22"/>
      <c r="S100" s="22"/>
      <c r="T100" s="22"/>
      <c r="U100" s="24" t="s">
        <v>52</v>
      </c>
    </row>
    <row r="101" spans="1:22" ht="31.5" hidden="1" x14ac:dyDescent="0.25">
      <c r="A101" s="28">
        <v>65</v>
      </c>
      <c r="B101" s="22" t="s">
        <v>266</v>
      </c>
      <c r="C101" s="22" t="s">
        <v>104</v>
      </c>
      <c r="D101" s="36" t="s">
        <v>394</v>
      </c>
      <c r="E101" s="137">
        <v>250</v>
      </c>
      <c r="F101" s="138">
        <v>87.5</v>
      </c>
      <c r="G101" s="135">
        <f t="shared" ref="G101:H132" si="5">E101-I101</f>
        <v>250</v>
      </c>
      <c r="H101" s="136">
        <f t="shared" si="5"/>
        <v>87.5</v>
      </c>
      <c r="I101" s="134"/>
      <c r="J101" s="134">
        <v>0</v>
      </c>
      <c r="K101" s="134">
        <v>0</v>
      </c>
      <c r="L101" s="134">
        <v>0</v>
      </c>
      <c r="M101" s="134">
        <v>0</v>
      </c>
      <c r="N101" s="134">
        <v>0</v>
      </c>
      <c r="O101" s="139"/>
      <c r="P101" s="78" t="s">
        <v>80</v>
      </c>
      <c r="Q101" s="22" t="s">
        <v>58</v>
      </c>
      <c r="R101" s="22"/>
      <c r="S101" s="22"/>
      <c r="T101" s="22"/>
      <c r="U101" s="24" t="s">
        <v>52</v>
      </c>
    </row>
    <row r="102" spans="1:22" ht="31.5" hidden="1" x14ac:dyDescent="0.25">
      <c r="A102" s="28">
        <v>66</v>
      </c>
      <c r="B102" s="22" t="s">
        <v>266</v>
      </c>
      <c r="C102" s="22" t="s">
        <v>104</v>
      </c>
      <c r="D102" s="36" t="s">
        <v>395</v>
      </c>
      <c r="E102" s="137">
        <v>100</v>
      </c>
      <c r="F102" s="138">
        <v>35.07</v>
      </c>
      <c r="G102" s="135">
        <f t="shared" si="5"/>
        <v>100</v>
      </c>
      <c r="H102" s="136">
        <f t="shared" si="5"/>
        <v>35.07</v>
      </c>
      <c r="I102" s="134"/>
      <c r="J102" s="134">
        <v>0</v>
      </c>
      <c r="K102" s="134">
        <v>0</v>
      </c>
      <c r="L102" s="134">
        <v>0</v>
      </c>
      <c r="M102" s="134">
        <v>0</v>
      </c>
      <c r="N102" s="134">
        <v>0</v>
      </c>
      <c r="O102" s="139" t="s">
        <v>297</v>
      </c>
      <c r="P102" s="78" t="s">
        <v>80</v>
      </c>
      <c r="Q102" s="22" t="s">
        <v>58</v>
      </c>
      <c r="R102" s="22"/>
      <c r="S102" s="22"/>
      <c r="T102" s="22"/>
      <c r="U102" s="24" t="s">
        <v>52</v>
      </c>
    </row>
    <row r="103" spans="1:22" ht="47.25" hidden="1" x14ac:dyDescent="0.25">
      <c r="A103" s="21">
        <v>24</v>
      </c>
      <c r="B103" s="22" t="s">
        <v>266</v>
      </c>
      <c r="C103" s="22" t="s">
        <v>104</v>
      </c>
      <c r="D103" s="36" t="s">
        <v>396</v>
      </c>
      <c r="E103" s="137">
        <v>16</v>
      </c>
      <c r="F103" s="138">
        <v>7.01</v>
      </c>
      <c r="G103" s="135">
        <f t="shared" si="5"/>
        <v>16</v>
      </c>
      <c r="H103" s="136">
        <f t="shared" si="5"/>
        <v>7.01</v>
      </c>
      <c r="I103" s="134">
        <v>0</v>
      </c>
      <c r="J103" s="134">
        <v>0</v>
      </c>
      <c r="K103" s="134">
        <v>4</v>
      </c>
      <c r="L103" s="134">
        <f>F103*0.1</f>
        <v>0.70100000000000007</v>
      </c>
      <c r="M103" s="134">
        <f>G103*0.1</f>
        <v>1.6</v>
      </c>
      <c r="N103" s="134">
        <f>H103*0.1</f>
        <v>0.70100000000000007</v>
      </c>
      <c r="O103" s="139" t="s">
        <v>47</v>
      </c>
      <c r="P103" s="78" t="s">
        <v>80</v>
      </c>
      <c r="Q103" s="22" t="s">
        <v>29</v>
      </c>
      <c r="R103" s="22" t="s">
        <v>74</v>
      </c>
      <c r="S103" s="22"/>
      <c r="T103" s="22"/>
      <c r="U103" s="24" t="s">
        <v>52</v>
      </c>
      <c r="V103" s="77" t="s">
        <v>238</v>
      </c>
    </row>
    <row r="104" spans="1:22" ht="47.25" hidden="1" x14ac:dyDescent="0.25">
      <c r="A104" s="28">
        <v>68</v>
      </c>
      <c r="B104" s="22" t="s">
        <v>266</v>
      </c>
      <c r="C104" s="22" t="s">
        <v>104</v>
      </c>
      <c r="D104" s="36" t="s">
        <v>397</v>
      </c>
      <c r="E104" s="137">
        <v>220</v>
      </c>
      <c r="F104" s="138">
        <v>77</v>
      </c>
      <c r="G104" s="135">
        <f t="shared" si="5"/>
        <v>220</v>
      </c>
      <c r="H104" s="136">
        <f t="shared" si="5"/>
        <v>77</v>
      </c>
      <c r="I104" s="134">
        <v>0</v>
      </c>
      <c r="J104" s="134">
        <v>0</v>
      </c>
      <c r="K104" s="134">
        <v>0</v>
      </c>
      <c r="L104" s="134">
        <v>0</v>
      </c>
      <c r="M104" s="134">
        <f>G104*0.1</f>
        <v>22</v>
      </c>
      <c r="N104" s="134">
        <f>H104*0.1</f>
        <v>7.7</v>
      </c>
      <c r="O104" s="139" t="s">
        <v>273</v>
      </c>
      <c r="P104" s="78" t="s">
        <v>80</v>
      </c>
      <c r="Q104" s="22" t="s">
        <v>51</v>
      </c>
      <c r="R104" s="22"/>
      <c r="S104" s="22"/>
      <c r="T104" s="22"/>
      <c r="U104" s="24" t="s">
        <v>52</v>
      </c>
    </row>
    <row r="105" spans="1:22" ht="31.5" hidden="1" x14ac:dyDescent="0.25">
      <c r="A105" s="28">
        <v>69</v>
      </c>
      <c r="B105" s="22" t="s">
        <v>266</v>
      </c>
      <c r="C105" s="22" t="s">
        <v>104</v>
      </c>
      <c r="D105" s="36" t="s">
        <v>398</v>
      </c>
      <c r="E105" s="137">
        <v>150</v>
      </c>
      <c r="F105" s="138">
        <v>42.09</v>
      </c>
      <c r="G105" s="135">
        <f t="shared" si="5"/>
        <v>150</v>
      </c>
      <c r="H105" s="136">
        <f t="shared" si="5"/>
        <v>42.09</v>
      </c>
      <c r="I105" s="134">
        <v>0</v>
      </c>
      <c r="J105" s="134">
        <v>0</v>
      </c>
      <c r="K105" s="134">
        <v>0</v>
      </c>
      <c r="L105" s="134">
        <v>0</v>
      </c>
      <c r="M105" s="134">
        <v>0</v>
      </c>
      <c r="N105" s="134">
        <v>0</v>
      </c>
      <c r="O105" s="139"/>
      <c r="P105" s="78" t="s">
        <v>80</v>
      </c>
      <c r="Q105" s="22" t="s">
        <v>73</v>
      </c>
      <c r="R105" s="22"/>
      <c r="S105" s="22"/>
      <c r="T105" s="22"/>
      <c r="U105" s="24" t="s">
        <v>52</v>
      </c>
    </row>
    <row r="106" spans="1:22" ht="78.75" hidden="1" x14ac:dyDescent="0.25">
      <c r="A106" s="21">
        <v>25</v>
      </c>
      <c r="B106" s="22" t="s">
        <v>266</v>
      </c>
      <c r="C106" s="22" t="s">
        <v>104</v>
      </c>
      <c r="D106" s="36" t="s">
        <v>399</v>
      </c>
      <c r="E106" s="137">
        <v>32</v>
      </c>
      <c r="F106" s="138">
        <v>64</v>
      </c>
      <c r="G106" s="135">
        <f t="shared" si="5"/>
        <v>32</v>
      </c>
      <c r="H106" s="136">
        <f t="shared" si="5"/>
        <v>64</v>
      </c>
      <c r="I106" s="134">
        <v>0</v>
      </c>
      <c r="J106" s="134">
        <v>0</v>
      </c>
      <c r="K106" s="134">
        <v>16</v>
      </c>
      <c r="L106" s="134">
        <f>F106*0.1</f>
        <v>6.4</v>
      </c>
      <c r="M106" s="134">
        <f>G106*0.5</f>
        <v>16</v>
      </c>
      <c r="N106" s="134">
        <f>H106*0.4</f>
        <v>25.6</v>
      </c>
      <c r="O106" s="139" t="s">
        <v>273</v>
      </c>
      <c r="P106" s="78" t="s">
        <v>80</v>
      </c>
      <c r="Q106" s="22" t="s">
        <v>29</v>
      </c>
      <c r="R106" s="22" t="s">
        <v>74</v>
      </c>
      <c r="S106" s="22"/>
      <c r="T106" s="22"/>
      <c r="U106" s="24" t="s">
        <v>52</v>
      </c>
    </row>
    <row r="107" spans="1:22" ht="47.25" hidden="1" x14ac:dyDescent="0.25">
      <c r="A107" s="28">
        <v>26</v>
      </c>
      <c r="B107" s="22" t="s">
        <v>266</v>
      </c>
      <c r="C107" s="22" t="s">
        <v>104</v>
      </c>
      <c r="D107" s="24" t="s">
        <v>400</v>
      </c>
      <c r="E107" s="137">
        <v>50</v>
      </c>
      <c r="F107" s="138">
        <v>17.54</v>
      </c>
      <c r="G107" s="135">
        <f t="shared" si="5"/>
        <v>50</v>
      </c>
      <c r="H107" s="136">
        <f t="shared" si="5"/>
        <v>17.54</v>
      </c>
      <c r="I107" s="134">
        <v>0</v>
      </c>
      <c r="J107" s="134">
        <v>0</v>
      </c>
      <c r="K107" s="134">
        <v>0</v>
      </c>
      <c r="L107" s="134">
        <f>F107*0.1</f>
        <v>1.754</v>
      </c>
      <c r="M107" s="134">
        <f>G107*0.5</f>
        <v>25</v>
      </c>
      <c r="N107" s="134">
        <f>H107*0.4</f>
        <v>7.016</v>
      </c>
      <c r="O107" s="144" t="s">
        <v>401</v>
      </c>
      <c r="P107" s="78" t="s">
        <v>80</v>
      </c>
      <c r="Q107" s="22" t="s">
        <v>92</v>
      </c>
      <c r="R107" s="22" t="s">
        <v>74</v>
      </c>
      <c r="S107" s="22"/>
      <c r="T107" s="22"/>
      <c r="U107" s="16" t="s">
        <v>41</v>
      </c>
    </row>
    <row r="108" spans="1:22" ht="47.25" hidden="1" x14ac:dyDescent="0.25">
      <c r="A108" s="28">
        <v>72</v>
      </c>
      <c r="B108" s="22" t="s">
        <v>266</v>
      </c>
      <c r="C108" s="22" t="s">
        <v>104</v>
      </c>
      <c r="D108" s="24" t="s">
        <v>402</v>
      </c>
      <c r="E108" s="137">
        <v>40</v>
      </c>
      <c r="F108" s="138">
        <v>14.03</v>
      </c>
      <c r="G108" s="135">
        <f t="shared" si="5"/>
        <v>40</v>
      </c>
      <c r="H108" s="136">
        <f t="shared" si="5"/>
        <v>14.03</v>
      </c>
      <c r="I108" s="134">
        <v>0</v>
      </c>
      <c r="J108" s="134">
        <v>0</v>
      </c>
      <c r="K108" s="134">
        <v>0</v>
      </c>
      <c r="L108" s="134">
        <v>0</v>
      </c>
      <c r="M108" s="134">
        <f>G108*0.5</f>
        <v>20</v>
      </c>
      <c r="N108" s="134">
        <f>H108*0.4</f>
        <v>5.6120000000000001</v>
      </c>
      <c r="O108" s="144" t="s">
        <v>401</v>
      </c>
      <c r="P108" s="78" t="s">
        <v>80</v>
      </c>
      <c r="Q108" s="22" t="s">
        <v>51</v>
      </c>
      <c r="R108" s="22"/>
      <c r="S108" s="22"/>
      <c r="T108" s="22"/>
      <c r="U108" s="16" t="s">
        <v>41</v>
      </c>
    </row>
    <row r="109" spans="1:22" ht="94.5" hidden="1" x14ac:dyDescent="0.25">
      <c r="A109" s="21">
        <v>73</v>
      </c>
      <c r="B109" s="22" t="s">
        <v>403</v>
      </c>
      <c r="C109" s="22" t="s">
        <v>104</v>
      </c>
      <c r="D109" s="97" t="s">
        <v>404</v>
      </c>
      <c r="E109" s="137">
        <v>90</v>
      </c>
      <c r="F109" s="138">
        <v>29.9</v>
      </c>
      <c r="G109" s="135">
        <f t="shared" si="5"/>
        <v>90</v>
      </c>
      <c r="H109" s="136">
        <f t="shared" si="5"/>
        <v>29.9</v>
      </c>
      <c r="I109" s="134">
        <v>0</v>
      </c>
      <c r="J109" s="134">
        <v>0</v>
      </c>
      <c r="K109" s="134">
        <v>0</v>
      </c>
      <c r="L109" s="134">
        <v>0</v>
      </c>
      <c r="M109" s="134">
        <v>0</v>
      </c>
      <c r="N109" s="134">
        <v>0</v>
      </c>
      <c r="O109" s="139" t="s">
        <v>405</v>
      </c>
      <c r="P109" s="78" t="s">
        <v>40</v>
      </c>
      <c r="Q109" s="22" t="s">
        <v>73</v>
      </c>
      <c r="R109" s="22"/>
      <c r="S109" s="22"/>
      <c r="T109" s="22"/>
      <c r="U109" s="16" t="s">
        <v>41</v>
      </c>
    </row>
    <row r="110" spans="1:22" ht="31.5" x14ac:dyDescent="0.25">
      <c r="A110" s="28">
        <v>27</v>
      </c>
      <c r="B110" s="22" t="s">
        <v>266</v>
      </c>
      <c r="C110" s="22" t="s">
        <v>104</v>
      </c>
      <c r="D110" s="24" t="s">
        <v>406</v>
      </c>
      <c r="E110" s="137">
        <v>54.8</v>
      </c>
      <c r="F110" s="138">
        <v>10.35</v>
      </c>
      <c r="G110" s="135">
        <f t="shared" si="5"/>
        <v>54.8</v>
      </c>
      <c r="H110" s="136">
        <f t="shared" si="5"/>
        <v>10.35</v>
      </c>
      <c r="I110" s="134">
        <v>0</v>
      </c>
      <c r="J110" s="134">
        <v>0</v>
      </c>
      <c r="K110" s="134">
        <v>0</v>
      </c>
      <c r="L110" s="134">
        <f>F110*0.1</f>
        <v>1.0349999999999999</v>
      </c>
      <c r="M110" s="134">
        <v>0</v>
      </c>
      <c r="N110" s="134">
        <f>H110*0.2</f>
        <v>2.0699999999999998</v>
      </c>
      <c r="O110" s="139" t="s">
        <v>47</v>
      </c>
      <c r="P110" s="78" t="s">
        <v>40</v>
      </c>
      <c r="Q110" s="22" t="s">
        <v>92</v>
      </c>
      <c r="R110" s="22" t="s">
        <v>235</v>
      </c>
      <c r="S110" s="22" t="s">
        <v>496</v>
      </c>
      <c r="T110" s="141"/>
      <c r="U110" s="24" t="s">
        <v>52</v>
      </c>
    </row>
    <row r="111" spans="1:22" ht="78.75" hidden="1" x14ac:dyDescent="0.25">
      <c r="A111" s="28">
        <v>75</v>
      </c>
      <c r="B111" s="22" t="s">
        <v>407</v>
      </c>
      <c r="C111" s="22" t="s">
        <v>104</v>
      </c>
      <c r="D111" s="24" t="s">
        <v>408</v>
      </c>
      <c r="E111" s="137">
        <v>130</v>
      </c>
      <c r="F111" s="138">
        <v>42.45</v>
      </c>
      <c r="G111" s="135">
        <f t="shared" si="5"/>
        <v>130</v>
      </c>
      <c r="H111" s="136">
        <f t="shared" si="5"/>
        <v>42.45</v>
      </c>
      <c r="I111" s="134"/>
      <c r="J111" s="134">
        <v>0</v>
      </c>
      <c r="K111" s="134">
        <v>0</v>
      </c>
      <c r="L111" s="134">
        <v>0</v>
      </c>
      <c r="M111" s="134">
        <v>0</v>
      </c>
      <c r="N111" s="134">
        <v>0</v>
      </c>
      <c r="O111" s="139" t="s">
        <v>59</v>
      </c>
      <c r="P111" s="78" t="s">
        <v>40</v>
      </c>
      <c r="Q111" s="22" t="s">
        <v>73</v>
      </c>
      <c r="R111" s="22"/>
      <c r="S111" s="22"/>
      <c r="T111" s="22"/>
      <c r="U111" s="16" t="s">
        <v>41</v>
      </c>
    </row>
    <row r="112" spans="1:22" ht="32.25" hidden="1" thickBot="1" x14ac:dyDescent="0.3">
      <c r="A112" s="21">
        <v>28</v>
      </c>
      <c r="B112" s="22" t="s">
        <v>409</v>
      </c>
      <c r="C112" s="22" t="s">
        <v>104</v>
      </c>
      <c r="D112" s="36" t="s">
        <v>410</v>
      </c>
      <c r="E112" s="137">
        <v>39</v>
      </c>
      <c r="F112" s="138">
        <v>11.4</v>
      </c>
      <c r="G112" s="135">
        <f t="shared" si="5"/>
        <v>39</v>
      </c>
      <c r="H112" s="136">
        <f t="shared" si="5"/>
        <v>11.4</v>
      </c>
      <c r="I112" s="134">
        <v>0</v>
      </c>
      <c r="J112" s="134">
        <v>0</v>
      </c>
      <c r="K112" s="134">
        <v>0</v>
      </c>
      <c r="L112" s="134">
        <f>F112*0.2</f>
        <v>2.2800000000000002</v>
      </c>
      <c r="M112" s="134">
        <f>G112*0.4</f>
        <v>15.600000000000001</v>
      </c>
      <c r="N112" s="134">
        <f>H112*0.6</f>
        <v>6.84</v>
      </c>
      <c r="O112" s="139" t="s">
        <v>47</v>
      </c>
      <c r="P112" s="78" t="s">
        <v>80</v>
      </c>
      <c r="Q112" s="22" t="s">
        <v>40</v>
      </c>
      <c r="R112" s="22" t="s">
        <v>74</v>
      </c>
      <c r="S112" s="22"/>
      <c r="T112" s="22"/>
      <c r="U112" s="98" t="s">
        <v>165</v>
      </c>
    </row>
    <row r="113" spans="1:22" ht="78.75" hidden="1" x14ac:dyDescent="0.25">
      <c r="A113" s="28">
        <v>77</v>
      </c>
      <c r="B113" s="22" t="s">
        <v>409</v>
      </c>
      <c r="C113" s="22" t="s">
        <v>104</v>
      </c>
      <c r="D113" s="36" t="s">
        <v>411</v>
      </c>
      <c r="E113" s="137">
        <v>70</v>
      </c>
      <c r="F113" s="138">
        <v>30.4</v>
      </c>
      <c r="G113" s="135">
        <f t="shared" si="5"/>
        <v>70</v>
      </c>
      <c r="H113" s="136">
        <f t="shared" si="5"/>
        <v>30.38</v>
      </c>
      <c r="I113" s="134"/>
      <c r="J113" s="134">
        <v>0.02</v>
      </c>
      <c r="K113" s="134">
        <v>0</v>
      </c>
      <c r="L113" s="134">
        <v>0</v>
      </c>
      <c r="M113" s="134">
        <f>G113*0.5</f>
        <v>35</v>
      </c>
      <c r="N113" s="134">
        <f>H113*0.4</f>
        <v>12.152000000000001</v>
      </c>
      <c r="O113" s="139" t="s">
        <v>412</v>
      </c>
      <c r="P113" s="78" t="s">
        <v>80</v>
      </c>
      <c r="Q113" s="22" t="s">
        <v>92</v>
      </c>
      <c r="R113" s="22"/>
      <c r="S113" s="22"/>
      <c r="T113" s="22"/>
      <c r="U113" s="16" t="s">
        <v>41</v>
      </c>
    </row>
    <row r="114" spans="1:22" ht="31.5" hidden="1" x14ac:dyDescent="0.25">
      <c r="A114" s="28">
        <v>78</v>
      </c>
      <c r="B114" s="22" t="s">
        <v>409</v>
      </c>
      <c r="C114" s="22" t="s">
        <v>104</v>
      </c>
      <c r="D114" s="24" t="s">
        <v>413</v>
      </c>
      <c r="E114" s="137">
        <v>10</v>
      </c>
      <c r="F114" s="138">
        <v>34.74</v>
      </c>
      <c r="G114" s="135">
        <f t="shared" si="5"/>
        <v>1</v>
      </c>
      <c r="H114" s="136">
        <f t="shared" si="5"/>
        <v>34.74</v>
      </c>
      <c r="I114" s="134">
        <v>9</v>
      </c>
      <c r="J114" s="134">
        <v>0</v>
      </c>
      <c r="K114" s="134">
        <v>0</v>
      </c>
      <c r="L114" s="134">
        <v>0</v>
      </c>
      <c r="M114" s="134">
        <f>G114*0.4</f>
        <v>0.4</v>
      </c>
      <c r="N114" s="134">
        <f>H114*0.6</f>
        <v>20.844000000000001</v>
      </c>
      <c r="O114" s="139" t="s">
        <v>47</v>
      </c>
      <c r="P114" s="78" t="s">
        <v>80</v>
      </c>
      <c r="Q114" s="22" t="s">
        <v>29</v>
      </c>
      <c r="R114" s="22"/>
      <c r="S114" s="22"/>
      <c r="T114" s="22"/>
      <c r="U114" s="24" t="s">
        <v>165</v>
      </c>
    </row>
    <row r="115" spans="1:22" ht="47.25" hidden="1" x14ac:dyDescent="0.25">
      <c r="A115" s="21">
        <v>79</v>
      </c>
      <c r="B115" s="22" t="s">
        <v>409</v>
      </c>
      <c r="C115" s="22" t="s">
        <v>104</v>
      </c>
      <c r="D115" s="24" t="s">
        <v>414</v>
      </c>
      <c r="E115" s="137">
        <v>60</v>
      </c>
      <c r="F115" s="138">
        <v>52.12</v>
      </c>
      <c r="G115" s="135">
        <f t="shared" si="5"/>
        <v>60</v>
      </c>
      <c r="H115" s="136">
        <f t="shared" si="5"/>
        <v>52.12</v>
      </c>
      <c r="I115" s="134"/>
      <c r="J115" s="134">
        <v>0</v>
      </c>
      <c r="K115" s="134">
        <v>0</v>
      </c>
      <c r="L115" s="134">
        <v>0</v>
      </c>
      <c r="M115" s="134">
        <v>0</v>
      </c>
      <c r="N115" s="134">
        <v>0</v>
      </c>
      <c r="O115" s="139" t="s">
        <v>415</v>
      </c>
      <c r="P115" s="78" t="s">
        <v>80</v>
      </c>
      <c r="Q115" s="22" t="s">
        <v>58</v>
      </c>
      <c r="R115" s="22"/>
      <c r="S115" s="22"/>
      <c r="T115" s="22"/>
      <c r="U115" s="16" t="s">
        <v>41</v>
      </c>
    </row>
    <row r="116" spans="1:22" ht="63" hidden="1" x14ac:dyDescent="0.25">
      <c r="A116" s="28">
        <v>80</v>
      </c>
      <c r="B116" s="22" t="s">
        <v>409</v>
      </c>
      <c r="C116" s="22" t="s">
        <v>104</v>
      </c>
      <c r="D116" s="94" t="s">
        <v>416</v>
      </c>
      <c r="E116" s="137">
        <v>140</v>
      </c>
      <c r="F116" s="138">
        <v>60.8</v>
      </c>
      <c r="G116" s="135">
        <f t="shared" si="5"/>
        <v>140</v>
      </c>
      <c r="H116" s="136">
        <f t="shared" si="5"/>
        <v>60.8</v>
      </c>
      <c r="I116" s="134"/>
      <c r="J116" s="134">
        <v>0</v>
      </c>
      <c r="K116" s="134">
        <v>0</v>
      </c>
      <c r="L116" s="134">
        <v>0</v>
      </c>
      <c r="M116" s="134">
        <v>0</v>
      </c>
      <c r="N116" s="134">
        <v>0</v>
      </c>
      <c r="O116" s="139"/>
      <c r="P116" s="78" t="s">
        <v>80</v>
      </c>
      <c r="Q116" s="22" t="s">
        <v>58</v>
      </c>
      <c r="R116" s="22"/>
      <c r="S116" s="22"/>
      <c r="T116" s="22"/>
      <c r="U116" s="16" t="s">
        <v>41</v>
      </c>
    </row>
    <row r="117" spans="1:22" ht="63" hidden="1" x14ac:dyDescent="0.25">
      <c r="A117" s="28">
        <v>81</v>
      </c>
      <c r="B117" s="22" t="s">
        <v>409</v>
      </c>
      <c r="C117" s="22" t="s">
        <v>104</v>
      </c>
      <c r="D117" s="36" t="s">
        <v>417</v>
      </c>
      <c r="E117" s="137">
        <v>3</v>
      </c>
      <c r="F117" s="138">
        <v>51.75</v>
      </c>
      <c r="G117" s="135">
        <f t="shared" si="5"/>
        <v>3</v>
      </c>
      <c r="H117" s="136">
        <f t="shared" si="5"/>
        <v>51.75</v>
      </c>
      <c r="I117" s="134"/>
      <c r="J117" s="134">
        <v>0</v>
      </c>
      <c r="K117" s="134">
        <v>0</v>
      </c>
      <c r="L117" s="134">
        <v>0</v>
      </c>
      <c r="M117" s="134">
        <f>G117*0.4</f>
        <v>1.2000000000000002</v>
      </c>
      <c r="N117" s="134">
        <f>H117*0.6</f>
        <v>31.049999999999997</v>
      </c>
      <c r="O117" s="139"/>
      <c r="P117" s="78" t="s">
        <v>80</v>
      </c>
      <c r="Q117" s="22" t="s">
        <v>51</v>
      </c>
      <c r="R117" s="22"/>
      <c r="S117" s="22"/>
      <c r="T117" s="22"/>
      <c r="U117" s="16" t="s">
        <v>41</v>
      </c>
    </row>
    <row r="118" spans="1:22" ht="78.75" hidden="1" x14ac:dyDescent="0.25">
      <c r="A118" s="21">
        <v>82</v>
      </c>
      <c r="B118" s="22" t="s">
        <v>409</v>
      </c>
      <c r="C118" s="22" t="s">
        <v>104</v>
      </c>
      <c r="D118" s="36" t="s">
        <v>418</v>
      </c>
      <c r="E118" s="137">
        <v>20</v>
      </c>
      <c r="F118" s="138">
        <v>10.06</v>
      </c>
      <c r="G118" s="135">
        <f t="shared" si="5"/>
        <v>20</v>
      </c>
      <c r="H118" s="136">
        <f t="shared" si="5"/>
        <v>10.06</v>
      </c>
      <c r="I118" s="134"/>
      <c r="J118" s="134">
        <v>0</v>
      </c>
      <c r="K118" s="134">
        <v>0</v>
      </c>
      <c r="L118" s="134">
        <v>0</v>
      </c>
      <c r="M118" s="134">
        <f>G118*0.1</f>
        <v>2</v>
      </c>
      <c r="N118" s="134">
        <f>H118*0.1</f>
        <v>1.006</v>
      </c>
      <c r="O118" s="139"/>
      <c r="P118" s="78" t="s">
        <v>80</v>
      </c>
      <c r="Q118" s="22" t="s">
        <v>51</v>
      </c>
      <c r="R118" s="22"/>
      <c r="S118" s="22"/>
      <c r="T118" s="22"/>
      <c r="U118" s="16" t="s">
        <v>41</v>
      </c>
    </row>
    <row r="119" spans="1:22" ht="47.25" hidden="1" x14ac:dyDescent="0.25">
      <c r="A119" s="28">
        <v>83</v>
      </c>
      <c r="B119" s="22" t="s">
        <v>409</v>
      </c>
      <c r="C119" s="22" t="s">
        <v>104</v>
      </c>
      <c r="D119" s="36" t="s">
        <v>419</v>
      </c>
      <c r="E119" s="137">
        <v>60</v>
      </c>
      <c r="F119" s="138">
        <v>29.93</v>
      </c>
      <c r="G119" s="135">
        <f t="shared" si="5"/>
        <v>60</v>
      </c>
      <c r="H119" s="136">
        <f t="shared" si="5"/>
        <v>29.93</v>
      </c>
      <c r="I119" s="134"/>
      <c r="J119" s="134">
        <v>0</v>
      </c>
      <c r="K119" s="134">
        <v>0</v>
      </c>
      <c r="L119" s="134">
        <v>0</v>
      </c>
      <c r="M119" s="134">
        <v>0</v>
      </c>
      <c r="N119" s="134">
        <v>0</v>
      </c>
      <c r="O119" s="139"/>
      <c r="P119" s="78" t="s">
        <v>80</v>
      </c>
      <c r="Q119" s="22" t="s">
        <v>73</v>
      </c>
      <c r="R119" s="22"/>
      <c r="S119" s="22"/>
      <c r="T119" s="22"/>
      <c r="U119" s="16" t="s">
        <v>41</v>
      </c>
    </row>
    <row r="120" spans="1:22" ht="31.5" hidden="1" x14ac:dyDescent="0.25">
      <c r="A120" s="28">
        <v>84</v>
      </c>
      <c r="B120" s="22" t="s">
        <v>266</v>
      </c>
      <c r="C120" s="22" t="s">
        <v>104</v>
      </c>
      <c r="D120" s="36" t="s">
        <v>420</v>
      </c>
      <c r="E120" s="137">
        <v>30</v>
      </c>
      <c r="F120" s="138">
        <v>10.52</v>
      </c>
      <c r="G120" s="135">
        <f t="shared" si="5"/>
        <v>30</v>
      </c>
      <c r="H120" s="136">
        <f t="shared" si="5"/>
        <v>10.52</v>
      </c>
      <c r="I120" s="134"/>
      <c r="J120" s="134">
        <v>0</v>
      </c>
      <c r="K120" s="134">
        <v>0</v>
      </c>
      <c r="L120" s="134">
        <v>0</v>
      </c>
      <c r="M120" s="134">
        <v>0</v>
      </c>
      <c r="N120" s="134">
        <v>0</v>
      </c>
      <c r="O120" s="139"/>
      <c r="P120" s="78" t="s">
        <v>80</v>
      </c>
      <c r="Q120" s="22" t="s">
        <v>73</v>
      </c>
      <c r="R120" s="22"/>
      <c r="S120" s="22"/>
      <c r="T120" s="22"/>
      <c r="U120" s="16" t="s">
        <v>41</v>
      </c>
    </row>
    <row r="121" spans="1:22" ht="31.5" hidden="1" x14ac:dyDescent="0.25">
      <c r="A121" s="21">
        <v>85</v>
      </c>
      <c r="B121" s="22" t="s">
        <v>266</v>
      </c>
      <c r="C121" s="22" t="s">
        <v>104</v>
      </c>
      <c r="D121" s="99" t="s">
        <v>421</v>
      </c>
      <c r="E121" s="137">
        <v>120</v>
      </c>
      <c r="F121" s="138">
        <v>42.09</v>
      </c>
      <c r="G121" s="135">
        <f t="shared" si="5"/>
        <v>120</v>
      </c>
      <c r="H121" s="136">
        <f t="shared" si="5"/>
        <v>42.09</v>
      </c>
      <c r="I121" s="134"/>
      <c r="J121" s="134">
        <v>0</v>
      </c>
      <c r="K121" s="134">
        <v>0</v>
      </c>
      <c r="L121" s="134">
        <v>0</v>
      </c>
      <c r="M121" s="134">
        <v>0</v>
      </c>
      <c r="N121" s="134">
        <v>0</v>
      </c>
      <c r="O121" s="139"/>
      <c r="P121" s="78" t="s">
        <v>80</v>
      </c>
      <c r="Q121" s="22" t="s">
        <v>73</v>
      </c>
      <c r="R121" s="22"/>
      <c r="S121" s="22"/>
      <c r="T121" s="22"/>
      <c r="U121" s="16" t="s">
        <v>41</v>
      </c>
    </row>
    <row r="122" spans="1:22" ht="78.75" hidden="1" x14ac:dyDescent="0.25">
      <c r="A122" s="28">
        <v>86</v>
      </c>
      <c r="B122" s="22" t="s">
        <v>422</v>
      </c>
      <c r="C122" s="22" t="s">
        <v>104</v>
      </c>
      <c r="D122" s="36" t="s">
        <v>423</v>
      </c>
      <c r="E122" s="137">
        <v>22.88</v>
      </c>
      <c r="F122" s="138">
        <v>31.74</v>
      </c>
      <c r="G122" s="135">
        <f t="shared" si="5"/>
        <v>-0.12000000000000099</v>
      </c>
      <c r="H122" s="136">
        <f t="shared" si="5"/>
        <v>0</v>
      </c>
      <c r="I122" s="134">
        <v>23</v>
      </c>
      <c r="J122" s="134">
        <v>31.74</v>
      </c>
      <c r="K122" s="134">
        <v>0</v>
      </c>
      <c r="L122" s="134">
        <v>0</v>
      </c>
      <c r="M122" s="134">
        <v>0</v>
      </c>
      <c r="N122" s="134">
        <f>H122*0.6</f>
        <v>0</v>
      </c>
      <c r="O122" s="92" t="s">
        <v>424</v>
      </c>
      <c r="P122" s="78" t="s">
        <v>80</v>
      </c>
      <c r="Q122" s="22" t="s">
        <v>39</v>
      </c>
      <c r="R122" s="22"/>
      <c r="S122" s="22"/>
      <c r="T122" s="22"/>
      <c r="U122" s="16" t="s">
        <v>41</v>
      </c>
    </row>
    <row r="123" spans="1:22" ht="31.5" hidden="1" x14ac:dyDescent="0.25">
      <c r="A123" s="28">
        <v>87</v>
      </c>
      <c r="B123" s="22" t="s">
        <v>422</v>
      </c>
      <c r="C123" s="22" t="s">
        <v>104</v>
      </c>
      <c r="D123" s="36" t="s">
        <v>425</v>
      </c>
      <c r="E123" s="137">
        <v>40</v>
      </c>
      <c r="F123" s="138">
        <v>14.03</v>
      </c>
      <c r="G123" s="135">
        <f t="shared" si="5"/>
        <v>40</v>
      </c>
      <c r="H123" s="136">
        <f t="shared" si="5"/>
        <v>14.03</v>
      </c>
      <c r="I123" s="134"/>
      <c r="J123" s="134">
        <v>0</v>
      </c>
      <c r="K123" s="134">
        <v>0</v>
      </c>
      <c r="L123" s="134">
        <v>0</v>
      </c>
      <c r="M123" s="134">
        <v>0</v>
      </c>
      <c r="N123" s="134">
        <v>0</v>
      </c>
      <c r="O123" s="139"/>
      <c r="P123" s="78" t="s">
        <v>80</v>
      </c>
      <c r="Q123" s="22" t="s">
        <v>58</v>
      </c>
      <c r="R123" s="22"/>
      <c r="S123" s="22"/>
      <c r="T123" s="22"/>
      <c r="U123" s="16" t="s">
        <v>41</v>
      </c>
    </row>
    <row r="124" spans="1:22" ht="31.5" hidden="1" x14ac:dyDescent="0.25">
      <c r="A124" s="21">
        <v>88</v>
      </c>
      <c r="B124" s="22" t="s">
        <v>422</v>
      </c>
      <c r="C124" s="22" t="s">
        <v>104</v>
      </c>
      <c r="D124" s="36" t="s">
        <v>426</v>
      </c>
      <c r="E124" s="137">
        <v>56</v>
      </c>
      <c r="F124" s="138">
        <v>19.64</v>
      </c>
      <c r="G124" s="135">
        <f t="shared" si="5"/>
        <v>56</v>
      </c>
      <c r="H124" s="136">
        <f t="shared" si="5"/>
        <v>19.64</v>
      </c>
      <c r="I124" s="134"/>
      <c r="J124" s="134">
        <v>0</v>
      </c>
      <c r="K124" s="134">
        <v>0</v>
      </c>
      <c r="L124" s="134">
        <v>0</v>
      </c>
      <c r="M124" s="134">
        <v>0</v>
      </c>
      <c r="N124" s="134">
        <v>0</v>
      </c>
      <c r="O124" s="139"/>
      <c r="P124" s="78" t="s">
        <v>80</v>
      </c>
      <c r="Q124" s="22" t="s">
        <v>58</v>
      </c>
      <c r="R124" s="22"/>
      <c r="S124" s="22"/>
      <c r="T124" s="22"/>
      <c r="U124" s="16" t="s">
        <v>41</v>
      </c>
    </row>
    <row r="125" spans="1:22" ht="31.5" hidden="1" x14ac:dyDescent="0.25">
      <c r="A125" s="28">
        <v>29</v>
      </c>
      <c r="B125" s="22" t="s">
        <v>298</v>
      </c>
      <c r="C125" s="22" t="s">
        <v>104</v>
      </c>
      <c r="D125" s="24" t="s">
        <v>427</v>
      </c>
      <c r="E125" s="137">
        <v>24</v>
      </c>
      <c r="F125" s="138">
        <v>14.03</v>
      </c>
      <c r="G125" s="135">
        <f t="shared" si="5"/>
        <v>24</v>
      </c>
      <c r="H125" s="136">
        <f t="shared" si="5"/>
        <v>14.03</v>
      </c>
      <c r="I125" s="134">
        <v>0</v>
      </c>
      <c r="J125" s="134">
        <v>0</v>
      </c>
      <c r="K125" s="134">
        <v>0</v>
      </c>
      <c r="L125" s="134">
        <f>F125*0.4</f>
        <v>5.6120000000000001</v>
      </c>
      <c r="M125" s="134">
        <f>G125*0.4</f>
        <v>9.6000000000000014</v>
      </c>
      <c r="N125" s="134">
        <f>H125*0.6</f>
        <v>8.4179999999999993</v>
      </c>
      <c r="O125" s="139" t="s">
        <v>47</v>
      </c>
      <c r="P125" s="78" t="s">
        <v>80</v>
      </c>
      <c r="Q125" s="22" t="s">
        <v>29</v>
      </c>
      <c r="R125" s="22" t="s">
        <v>74</v>
      </c>
      <c r="S125" s="22"/>
      <c r="T125" s="22"/>
      <c r="U125" s="24" t="s">
        <v>165</v>
      </c>
      <c r="V125" s="77" t="s">
        <v>238</v>
      </c>
    </row>
    <row r="126" spans="1:22" ht="63" hidden="1" x14ac:dyDescent="0.25">
      <c r="A126" s="28">
        <v>90</v>
      </c>
      <c r="B126" s="22" t="s">
        <v>298</v>
      </c>
      <c r="C126" s="22" t="s">
        <v>104</v>
      </c>
      <c r="D126" s="100" t="s">
        <v>428</v>
      </c>
      <c r="E126" s="137">
        <v>633.29999999999995</v>
      </c>
      <c r="F126" s="138">
        <v>291.32</v>
      </c>
      <c r="G126" s="135">
        <f t="shared" si="5"/>
        <v>633.29999999999995</v>
      </c>
      <c r="H126" s="136">
        <f t="shared" si="5"/>
        <v>291.32</v>
      </c>
      <c r="I126" s="134"/>
      <c r="J126" s="134">
        <v>0</v>
      </c>
      <c r="K126" s="134">
        <v>0</v>
      </c>
      <c r="L126" s="134">
        <v>0</v>
      </c>
      <c r="M126" s="134">
        <v>0</v>
      </c>
      <c r="N126" s="134">
        <v>0</v>
      </c>
      <c r="O126" s="139"/>
      <c r="P126" s="78" t="s">
        <v>80</v>
      </c>
      <c r="Q126" s="22" t="s">
        <v>58</v>
      </c>
      <c r="R126" s="22"/>
      <c r="S126" s="22"/>
      <c r="T126" s="22"/>
      <c r="U126" s="16" t="s">
        <v>41</v>
      </c>
    </row>
    <row r="127" spans="1:22" ht="47.25" hidden="1" x14ac:dyDescent="0.25">
      <c r="A127" s="21">
        <v>91</v>
      </c>
      <c r="B127" s="22" t="s">
        <v>87</v>
      </c>
      <c r="C127" s="22" t="s">
        <v>104</v>
      </c>
      <c r="D127" s="24" t="s">
        <v>429</v>
      </c>
      <c r="E127" s="137">
        <v>2</v>
      </c>
      <c r="F127" s="138">
        <v>105</v>
      </c>
      <c r="G127" s="135">
        <f t="shared" si="5"/>
        <v>2</v>
      </c>
      <c r="H127" s="136">
        <f t="shared" si="5"/>
        <v>105</v>
      </c>
      <c r="I127" s="134"/>
      <c r="J127" s="134">
        <v>0</v>
      </c>
      <c r="K127" s="134">
        <v>0</v>
      </c>
      <c r="L127" s="134">
        <v>0</v>
      </c>
      <c r="M127" s="134">
        <v>0</v>
      </c>
      <c r="N127" s="134">
        <v>0</v>
      </c>
      <c r="O127" s="139"/>
      <c r="P127" s="78" t="s">
        <v>80</v>
      </c>
      <c r="Q127" s="22" t="s">
        <v>73</v>
      </c>
      <c r="R127" s="22"/>
      <c r="S127" s="22"/>
      <c r="T127" s="22"/>
      <c r="U127" s="16" t="s">
        <v>41</v>
      </c>
    </row>
    <row r="128" spans="1:22" ht="31.5" hidden="1" x14ac:dyDescent="0.25">
      <c r="A128" s="28">
        <v>92</v>
      </c>
      <c r="B128" s="22" t="s">
        <v>87</v>
      </c>
      <c r="C128" s="22" t="s">
        <v>104</v>
      </c>
      <c r="D128" s="24" t="s">
        <v>430</v>
      </c>
      <c r="E128" s="137">
        <v>50</v>
      </c>
      <c r="F128" s="138">
        <v>23.58</v>
      </c>
      <c r="G128" s="135">
        <f t="shared" si="5"/>
        <v>50</v>
      </c>
      <c r="H128" s="136">
        <f t="shared" si="5"/>
        <v>23.58</v>
      </c>
      <c r="I128" s="134"/>
      <c r="J128" s="134">
        <v>0</v>
      </c>
      <c r="K128" s="134">
        <v>0</v>
      </c>
      <c r="L128" s="134">
        <v>0</v>
      </c>
      <c r="M128" s="134">
        <v>0</v>
      </c>
      <c r="N128" s="134">
        <v>0</v>
      </c>
      <c r="O128" s="139"/>
      <c r="P128" s="78" t="s">
        <v>80</v>
      </c>
      <c r="Q128" s="22" t="s">
        <v>73</v>
      </c>
      <c r="R128" s="22"/>
      <c r="S128" s="22"/>
      <c r="T128" s="22"/>
      <c r="U128" s="16" t="s">
        <v>41</v>
      </c>
    </row>
    <row r="129" spans="1:22" ht="47.25" hidden="1" x14ac:dyDescent="0.25">
      <c r="A129" s="28">
        <v>93</v>
      </c>
      <c r="B129" s="22" t="s">
        <v>87</v>
      </c>
      <c r="C129" s="22" t="s">
        <v>104</v>
      </c>
      <c r="D129" s="24" t="s">
        <v>431</v>
      </c>
      <c r="E129" s="137">
        <v>19</v>
      </c>
      <c r="F129" s="138">
        <v>25.63</v>
      </c>
      <c r="G129" s="135">
        <f t="shared" si="5"/>
        <v>19</v>
      </c>
      <c r="H129" s="136">
        <f t="shared" si="5"/>
        <v>25.63</v>
      </c>
      <c r="I129" s="134"/>
      <c r="J129" s="134">
        <v>0</v>
      </c>
      <c r="K129" s="134">
        <v>0</v>
      </c>
      <c r="L129" s="134">
        <v>0</v>
      </c>
      <c r="M129" s="134">
        <f>G129*0.1</f>
        <v>1.9000000000000001</v>
      </c>
      <c r="N129" s="134">
        <f>H129*0.1</f>
        <v>2.5630000000000002</v>
      </c>
      <c r="O129" s="139" t="s">
        <v>303</v>
      </c>
      <c r="P129" s="78" t="s">
        <v>80</v>
      </c>
      <c r="Q129" s="22" t="s">
        <v>51</v>
      </c>
      <c r="R129" s="22"/>
      <c r="S129" s="22"/>
      <c r="T129" s="22"/>
      <c r="U129" s="16" t="s">
        <v>41</v>
      </c>
    </row>
    <row r="130" spans="1:22" ht="63" hidden="1" x14ac:dyDescent="0.25">
      <c r="A130" s="21">
        <v>94</v>
      </c>
      <c r="B130" s="22" t="s">
        <v>87</v>
      </c>
      <c r="C130" s="22" t="s">
        <v>104</v>
      </c>
      <c r="D130" s="36" t="s">
        <v>432</v>
      </c>
      <c r="E130" s="137">
        <v>30</v>
      </c>
      <c r="F130" s="138">
        <v>13.03</v>
      </c>
      <c r="G130" s="135">
        <f t="shared" si="5"/>
        <v>30</v>
      </c>
      <c r="H130" s="136">
        <f t="shared" si="5"/>
        <v>13.03</v>
      </c>
      <c r="I130" s="134"/>
      <c r="J130" s="134">
        <v>0</v>
      </c>
      <c r="K130" s="134">
        <v>0</v>
      </c>
      <c r="L130" s="134">
        <v>0</v>
      </c>
      <c r="M130" s="134">
        <v>0</v>
      </c>
      <c r="N130" s="134">
        <v>0</v>
      </c>
      <c r="O130" s="139"/>
      <c r="P130" s="78" t="s">
        <v>80</v>
      </c>
      <c r="Q130" s="22" t="s">
        <v>73</v>
      </c>
      <c r="R130" s="22"/>
      <c r="S130" s="22"/>
      <c r="T130" s="22"/>
      <c r="U130" s="16" t="s">
        <v>41</v>
      </c>
    </row>
    <row r="131" spans="1:22" ht="31.5" hidden="1" x14ac:dyDescent="0.25">
      <c r="A131" s="28">
        <v>95</v>
      </c>
      <c r="B131" s="22" t="s">
        <v>87</v>
      </c>
      <c r="C131" s="22" t="s">
        <v>104</v>
      </c>
      <c r="D131" s="36" t="s">
        <v>433</v>
      </c>
      <c r="E131" s="137">
        <v>70</v>
      </c>
      <c r="F131" s="138">
        <v>30.4</v>
      </c>
      <c r="G131" s="135">
        <f t="shared" si="5"/>
        <v>70</v>
      </c>
      <c r="H131" s="136">
        <f t="shared" si="5"/>
        <v>30.4</v>
      </c>
      <c r="I131" s="134"/>
      <c r="J131" s="134">
        <v>0</v>
      </c>
      <c r="K131" s="134">
        <v>0</v>
      </c>
      <c r="L131" s="134">
        <v>0</v>
      </c>
      <c r="M131" s="134">
        <v>0</v>
      </c>
      <c r="N131" s="134">
        <v>0</v>
      </c>
      <c r="O131" s="139"/>
      <c r="P131" s="78" t="s">
        <v>80</v>
      </c>
      <c r="Q131" s="22" t="s">
        <v>73</v>
      </c>
      <c r="R131" s="22"/>
      <c r="S131" s="22"/>
      <c r="T131" s="22"/>
      <c r="U131" s="16" t="s">
        <v>41</v>
      </c>
    </row>
    <row r="132" spans="1:22" ht="63" hidden="1" x14ac:dyDescent="0.25">
      <c r="A132" s="28">
        <v>30</v>
      </c>
      <c r="B132" s="22" t="s">
        <v>87</v>
      </c>
      <c r="C132" s="22" t="s">
        <v>104</v>
      </c>
      <c r="D132" s="24" t="s">
        <v>434</v>
      </c>
      <c r="E132" s="137">
        <v>16</v>
      </c>
      <c r="F132" s="138">
        <v>4.5999999999999996</v>
      </c>
      <c r="G132" s="135">
        <f t="shared" si="5"/>
        <v>16</v>
      </c>
      <c r="H132" s="136">
        <f t="shared" si="5"/>
        <v>4.5999999999999996</v>
      </c>
      <c r="I132" s="134"/>
      <c r="J132" s="134">
        <v>0</v>
      </c>
      <c r="K132" s="134">
        <v>16</v>
      </c>
      <c r="L132" s="134">
        <v>4.5999999999999996</v>
      </c>
      <c r="M132" s="134">
        <v>0</v>
      </c>
      <c r="N132" s="134">
        <v>0</v>
      </c>
      <c r="O132" s="139" t="s">
        <v>261</v>
      </c>
      <c r="P132" s="78" t="s">
        <v>80</v>
      </c>
      <c r="Q132" s="22" t="s">
        <v>29</v>
      </c>
      <c r="R132" s="22" t="s">
        <v>74</v>
      </c>
      <c r="S132" s="22"/>
      <c r="T132" s="22"/>
      <c r="U132" s="16" t="s">
        <v>41</v>
      </c>
    </row>
    <row r="133" spans="1:22" ht="63" hidden="1" x14ac:dyDescent="0.25">
      <c r="A133" s="21">
        <v>31</v>
      </c>
      <c r="B133" s="22" t="s">
        <v>87</v>
      </c>
      <c r="C133" s="22" t="s">
        <v>104</v>
      </c>
      <c r="D133" s="24" t="s">
        <v>435</v>
      </c>
      <c r="E133" s="137">
        <v>48</v>
      </c>
      <c r="F133" s="138">
        <f>0.76*24*1.15</f>
        <v>20.975999999999999</v>
      </c>
      <c r="G133" s="135">
        <f t="shared" ref="G133:H145" si="6">E133-I133</f>
        <v>48</v>
      </c>
      <c r="H133" s="136">
        <f t="shared" si="6"/>
        <v>20.975999999999999</v>
      </c>
      <c r="I133" s="134"/>
      <c r="J133" s="134">
        <v>0</v>
      </c>
      <c r="K133" s="134">
        <v>10</v>
      </c>
      <c r="L133" s="134">
        <f>F133*0.6</f>
        <v>12.585599999999999</v>
      </c>
      <c r="M133" s="134">
        <f>G133*0.4</f>
        <v>19.200000000000003</v>
      </c>
      <c r="N133" s="134">
        <f>H133*0.6</f>
        <v>12.585599999999999</v>
      </c>
      <c r="O133" s="139" t="s">
        <v>47</v>
      </c>
      <c r="P133" s="78" t="s">
        <v>80</v>
      </c>
      <c r="Q133" s="22" t="s">
        <v>92</v>
      </c>
      <c r="R133" s="22" t="s">
        <v>74</v>
      </c>
      <c r="S133" s="22"/>
      <c r="T133" s="22"/>
      <c r="U133" s="24" t="s">
        <v>165</v>
      </c>
    </row>
    <row r="134" spans="1:22" ht="31.5" hidden="1" x14ac:dyDescent="0.25">
      <c r="A134" s="28">
        <v>32</v>
      </c>
      <c r="B134" s="22" t="s">
        <v>87</v>
      </c>
      <c r="C134" s="22" t="s">
        <v>104</v>
      </c>
      <c r="D134" s="24" t="s">
        <v>436</v>
      </c>
      <c r="E134" s="137">
        <v>16</v>
      </c>
      <c r="F134" s="138">
        <f>0.76*8*1.15</f>
        <v>6.9919999999999991</v>
      </c>
      <c r="G134" s="135">
        <f t="shared" si="6"/>
        <v>16</v>
      </c>
      <c r="H134" s="136">
        <f t="shared" si="6"/>
        <v>6.9919999999999991</v>
      </c>
      <c r="I134" s="134"/>
      <c r="J134" s="134">
        <v>0</v>
      </c>
      <c r="K134" s="134">
        <v>16</v>
      </c>
      <c r="L134" s="134">
        <f>F134*0.6</f>
        <v>4.1951999999999989</v>
      </c>
      <c r="M134" s="134">
        <f>G134*0.4</f>
        <v>6.4</v>
      </c>
      <c r="N134" s="134">
        <f>H134*0.6</f>
        <v>4.1951999999999989</v>
      </c>
      <c r="O134" s="139" t="s">
        <v>47</v>
      </c>
      <c r="P134" s="78" t="s">
        <v>80</v>
      </c>
      <c r="Q134" s="22" t="s">
        <v>29</v>
      </c>
      <c r="R134" s="22" t="s">
        <v>74</v>
      </c>
      <c r="S134" s="22"/>
      <c r="T134" s="22"/>
      <c r="U134" s="24" t="s">
        <v>165</v>
      </c>
      <c r="V134" s="77" t="s">
        <v>238</v>
      </c>
    </row>
    <row r="135" spans="1:22" ht="47.25" hidden="1" x14ac:dyDescent="0.25">
      <c r="A135" s="28">
        <v>33</v>
      </c>
      <c r="B135" s="22" t="s">
        <v>87</v>
      </c>
      <c r="C135" s="22" t="s">
        <v>104</v>
      </c>
      <c r="D135" s="24" t="s">
        <v>437</v>
      </c>
      <c r="E135" s="137">
        <v>60</v>
      </c>
      <c r="F135" s="138">
        <f>0.76*30*1.15</f>
        <v>26.22</v>
      </c>
      <c r="G135" s="135">
        <f t="shared" si="6"/>
        <v>60</v>
      </c>
      <c r="H135" s="136">
        <f t="shared" si="6"/>
        <v>26.22</v>
      </c>
      <c r="I135" s="134"/>
      <c r="J135" s="134">
        <v>0</v>
      </c>
      <c r="K135" s="134">
        <v>0</v>
      </c>
      <c r="L135" s="134">
        <f>F135*0.1</f>
        <v>2.6219999999999999</v>
      </c>
      <c r="M135" s="134">
        <f>G135*0.5</f>
        <v>30</v>
      </c>
      <c r="N135" s="134">
        <f>H135*0.4</f>
        <v>10.488</v>
      </c>
      <c r="O135" s="139" t="s">
        <v>47</v>
      </c>
      <c r="P135" s="78" t="s">
        <v>80</v>
      </c>
      <c r="Q135" s="22" t="s">
        <v>92</v>
      </c>
      <c r="R135" s="22" t="s">
        <v>74</v>
      </c>
      <c r="S135" s="22"/>
      <c r="T135" s="22"/>
      <c r="U135" s="16" t="s">
        <v>41</v>
      </c>
    </row>
    <row r="136" spans="1:22" ht="31.5" hidden="1" x14ac:dyDescent="0.25">
      <c r="A136" s="21">
        <v>34</v>
      </c>
      <c r="B136" s="22" t="s">
        <v>87</v>
      </c>
      <c r="C136" s="22" t="s">
        <v>104</v>
      </c>
      <c r="D136" s="24" t="s">
        <v>438</v>
      </c>
      <c r="E136" s="137">
        <v>70</v>
      </c>
      <c r="F136" s="138">
        <f>0.76*35*1.15</f>
        <v>30.59</v>
      </c>
      <c r="G136" s="135">
        <f t="shared" si="6"/>
        <v>70</v>
      </c>
      <c r="H136" s="136">
        <f t="shared" si="6"/>
        <v>30.59</v>
      </c>
      <c r="I136" s="134"/>
      <c r="J136" s="134">
        <v>0</v>
      </c>
      <c r="K136" s="134">
        <v>0</v>
      </c>
      <c r="L136" s="134">
        <f>F136*0.1</f>
        <v>3.0590000000000002</v>
      </c>
      <c r="M136" s="134">
        <f>G136*0.5</f>
        <v>35</v>
      </c>
      <c r="N136" s="134">
        <f>H136*0.4</f>
        <v>12.236000000000001</v>
      </c>
      <c r="O136" s="139" t="s">
        <v>47</v>
      </c>
      <c r="P136" s="78" t="s">
        <v>80</v>
      </c>
      <c r="Q136" s="22" t="s">
        <v>92</v>
      </c>
      <c r="R136" s="22" t="s">
        <v>74</v>
      </c>
      <c r="S136" s="22"/>
      <c r="T136" s="22"/>
      <c r="U136" s="16" t="s">
        <v>41</v>
      </c>
    </row>
    <row r="137" spans="1:22" ht="31.5" hidden="1" x14ac:dyDescent="0.25">
      <c r="A137" s="28">
        <v>35</v>
      </c>
      <c r="B137" s="22" t="s">
        <v>87</v>
      </c>
      <c r="C137" s="22" t="s">
        <v>104</v>
      </c>
      <c r="D137" s="24" t="s">
        <v>439</v>
      </c>
      <c r="E137" s="137">
        <v>44</v>
      </c>
      <c r="F137" s="138">
        <f>0.76*40*1.15</f>
        <v>34.959999999999994</v>
      </c>
      <c r="G137" s="135">
        <f t="shared" si="6"/>
        <v>44</v>
      </c>
      <c r="H137" s="136">
        <f t="shared" si="6"/>
        <v>34.959999999999994</v>
      </c>
      <c r="I137" s="134">
        <v>0</v>
      </c>
      <c r="J137" s="134">
        <v>0</v>
      </c>
      <c r="K137" s="134">
        <v>44</v>
      </c>
      <c r="L137" s="134">
        <f>F137*0.8</f>
        <v>27.967999999999996</v>
      </c>
      <c r="M137" s="134">
        <f>G137*0.4</f>
        <v>17.600000000000001</v>
      </c>
      <c r="N137" s="134">
        <f>H137*0.6</f>
        <v>20.975999999999996</v>
      </c>
      <c r="O137" s="139" t="s">
        <v>47</v>
      </c>
      <c r="P137" s="78" t="s">
        <v>80</v>
      </c>
      <c r="Q137" s="22" t="s">
        <v>29</v>
      </c>
      <c r="R137" s="22" t="s">
        <v>74</v>
      </c>
      <c r="S137" s="22"/>
      <c r="T137" s="22"/>
      <c r="U137" s="24" t="s">
        <v>165</v>
      </c>
      <c r="V137" s="77" t="s">
        <v>238</v>
      </c>
    </row>
    <row r="138" spans="1:22" ht="31.5" hidden="1" x14ac:dyDescent="0.25">
      <c r="A138" s="28">
        <v>36</v>
      </c>
      <c r="B138" s="22" t="s">
        <v>87</v>
      </c>
      <c r="C138" s="22" t="s">
        <v>104</v>
      </c>
      <c r="D138" s="24" t="s">
        <v>440</v>
      </c>
      <c r="E138" s="137">
        <v>100</v>
      </c>
      <c r="F138" s="138">
        <f>0.76*50*1.15</f>
        <v>43.699999999999996</v>
      </c>
      <c r="G138" s="135">
        <f t="shared" si="6"/>
        <v>100</v>
      </c>
      <c r="H138" s="136">
        <f t="shared" si="6"/>
        <v>43.699999999999996</v>
      </c>
      <c r="I138" s="134"/>
      <c r="J138" s="134">
        <v>0</v>
      </c>
      <c r="K138" s="134">
        <v>0</v>
      </c>
      <c r="L138" s="134">
        <f>F138*0.1</f>
        <v>4.37</v>
      </c>
      <c r="M138" s="134">
        <f>G138*0.5</f>
        <v>50</v>
      </c>
      <c r="N138" s="134">
        <f>H138*0.4</f>
        <v>17.48</v>
      </c>
      <c r="O138" s="139" t="s">
        <v>261</v>
      </c>
      <c r="P138" s="78" t="s">
        <v>80</v>
      </c>
      <c r="Q138" s="22" t="s">
        <v>92</v>
      </c>
      <c r="R138" s="22" t="s">
        <v>74</v>
      </c>
      <c r="S138" s="22"/>
      <c r="T138" s="22"/>
      <c r="U138" s="16" t="s">
        <v>41</v>
      </c>
    </row>
    <row r="139" spans="1:22" ht="63" hidden="1" x14ac:dyDescent="0.25">
      <c r="A139" s="21">
        <v>103</v>
      </c>
      <c r="B139" s="22" t="s">
        <v>89</v>
      </c>
      <c r="C139" s="22" t="s">
        <v>104</v>
      </c>
      <c r="D139" s="24" t="s">
        <v>441</v>
      </c>
      <c r="E139" s="137">
        <v>4</v>
      </c>
      <c r="F139" s="138">
        <v>2.09</v>
      </c>
      <c r="G139" s="135">
        <f t="shared" si="6"/>
        <v>4</v>
      </c>
      <c r="H139" s="136">
        <f t="shared" si="6"/>
        <v>2.09</v>
      </c>
      <c r="I139" s="134"/>
      <c r="J139" s="134">
        <v>0</v>
      </c>
      <c r="K139" s="134">
        <v>0</v>
      </c>
      <c r="L139" s="134">
        <v>0</v>
      </c>
      <c r="M139" s="134">
        <v>0</v>
      </c>
      <c r="N139" s="134">
        <v>0</v>
      </c>
      <c r="O139" s="139"/>
      <c r="P139" s="78" t="s">
        <v>80</v>
      </c>
      <c r="Q139" s="22" t="s">
        <v>58</v>
      </c>
      <c r="R139" s="22"/>
      <c r="S139" s="22"/>
      <c r="T139" s="22"/>
      <c r="U139" s="16" t="s">
        <v>41</v>
      </c>
    </row>
    <row r="140" spans="1:22" ht="31.5" hidden="1" x14ac:dyDescent="0.25">
      <c r="A140" s="28">
        <v>104</v>
      </c>
      <c r="B140" s="22" t="s">
        <v>89</v>
      </c>
      <c r="C140" s="22" t="s">
        <v>104</v>
      </c>
      <c r="D140" s="24" t="s">
        <v>442</v>
      </c>
      <c r="E140" s="137">
        <v>10</v>
      </c>
      <c r="F140" s="138">
        <v>10.5</v>
      </c>
      <c r="G140" s="135">
        <f t="shared" si="6"/>
        <v>10</v>
      </c>
      <c r="H140" s="136">
        <f t="shared" si="6"/>
        <v>10.5</v>
      </c>
      <c r="I140" s="134"/>
      <c r="J140" s="134">
        <v>0</v>
      </c>
      <c r="K140" s="134">
        <v>0</v>
      </c>
      <c r="L140" s="134">
        <v>0</v>
      </c>
      <c r="M140" s="134">
        <v>0</v>
      </c>
      <c r="N140" s="134">
        <v>0</v>
      </c>
      <c r="O140" s="139"/>
      <c r="P140" s="78" t="s">
        <v>80</v>
      </c>
      <c r="Q140" s="22" t="s">
        <v>58</v>
      </c>
      <c r="R140" s="22"/>
      <c r="S140" s="22"/>
      <c r="T140" s="22"/>
      <c r="U140" s="16" t="s">
        <v>41</v>
      </c>
    </row>
    <row r="141" spans="1:22" ht="31.5" hidden="1" x14ac:dyDescent="0.25">
      <c r="A141" s="28">
        <v>105</v>
      </c>
      <c r="B141" s="22" t="s">
        <v>89</v>
      </c>
      <c r="C141" s="22" t="s">
        <v>104</v>
      </c>
      <c r="D141" s="24" t="s">
        <v>443</v>
      </c>
      <c r="E141" s="137">
        <v>11</v>
      </c>
      <c r="F141" s="138">
        <v>21</v>
      </c>
      <c r="G141" s="135">
        <f t="shared" si="6"/>
        <v>11</v>
      </c>
      <c r="H141" s="136">
        <f t="shared" si="6"/>
        <v>21</v>
      </c>
      <c r="I141" s="134"/>
      <c r="J141" s="134">
        <v>0</v>
      </c>
      <c r="K141" s="134">
        <v>0</v>
      </c>
      <c r="L141" s="134">
        <v>0</v>
      </c>
      <c r="M141" s="134">
        <v>0</v>
      </c>
      <c r="N141" s="134">
        <v>0</v>
      </c>
      <c r="O141" s="139"/>
      <c r="P141" s="78" t="s">
        <v>80</v>
      </c>
      <c r="Q141" s="22" t="s">
        <v>58</v>
      </c>
      <c r="R141" s="22"/>
      <c r="S141" s="22"/>
      <c r="T141" s="22"/>
      <c r="U141" s="16" t="s">
        <v>41</v>
      </c>
    </row>
    <row r="142" spans="1:22" ht="31.5" hidden="1" x14ac:dyDescent="0.25">
      <c r="A142" s="21">
        <v>106</v>
      </c>
      <c r="B142" s="22" t="s">
        <v>89</v>
      </c>
      <c r="C142" s="22" t="s">
        <v>104</v>
      </c>
      <c r="D142" s="24" t="s">
        <v>444</v>
      </c>
      <c r="E142" s="137">
        <v>11</v>
      </c>
      <c r="F142" s="138">
        <v>21</v>
      </c>
      <c r="G142" s="135">
        <f t="shared" si="6"/>
        <v>11</v>
      </c>
      <c r="H142" s="136">
        <f t="shared" si="6"/>
        <v>21</v>
      </c>
      <c r="I142" s="134"/>
      <c r="J142" s="134">
        <v>0</v>
      </c>
      <c r="K142" s="134">
        <v>0</v>
      </c>
      <c r="L142" s="134">
        <v>0</v>
      </c>
      <c r="M142" s="134">
        <v>0</v>
      </c>
      <c r="N142" s="134">
        <v>0</v>
      </c>
      <c r="O142" s="139"/>
      <c r="P142" s="78" t="s">
        <v>80</v>
      </c>
      <c r="Q142" s="22" t="s">
        <v>58</v>
      </c>
      <c r="R142" s="22"/>
      <c r="S142" s="22"/>
      <c r="T142" s="22"/>
      <c r="U142" s="16" t="s">
        <v>41</v>
      </c>
    </row>
    <row r="143" spans="1:22" ht="48" hidden="1" thickBot="1" x14ac:dyDescent="0.3">
      <c r="A143" s="28">
        <v>37</v>
      </c>
      <c r="B143" s="22" t="s">
        <v>198</v>
      </c>
      <c r="C143" s="22" t="s">
        <v>104</v>
      </c>
      <c r="D143" s="24" t="s">
        <v>445</v>
      </c>
      <c r="E143" s="137">
        <v>45</v>
      </c>
      <c r="F143" s="138">
        <v>17.48</v>
      </c>
      <c r="G143" s="135">
        <f t="shared" si="6"/>
        <v>45</v>
      </c>
      <c r="H143" s="136">
        <f t="shared" si="6"/>
        <v>17.48</v>
      </c>
      <c r="I143" s="134"/>
      <c r="J143" s="134">
        <v>0</v>
      </c>
      <c r="K143" s="134">
        <v>10</v>
      </c>
      <c r="L143" s="134">
        <f>F143*0.2</f>
        <v>3.4960000000000004</v>
      </c>
      <c r="M143" s="134">
        <f>G143*0.4</f>
        <v>18</v>
      </c>
      <c r="N143" s="134">
        <f>H143*0.6</f>
        <v>10.488</v>
      </c>
      <c r="O143" s="139" t="s">
        <v>47</v>
      </c>
      <c r="P143" s="78" t="s">
        <v>80</v>
      </c>
      <c r="Q143" s="22" t="s">
        <v>92</v>
      </c>
      <c r="R143" s="22" t="s">
        <v>74</v>
      </c>
      <c r="S143" s="22"/>
      <c r="T143" s="22"/>
      <c r="U143" s="98" t="s">
        <v>165</v>
      </c>
    </row>
    <row r="144" spans="1:22" ht="31.5" hidden="1" x14ac:dyDescent="0.25">
      <c r="A144" s="28">
        <v>108</v>
      </c>
      <c r="B144" s="22" t="s">
        <v>201</v>
      </c>
      <c r="C144" s="22" t="s">
        <v>104</v>
      </c>
      <c r="D144" s="24" t="s">
        <v>446</v>
      </c>
      <c r="E144" s="137">
        <v>35</v>
      </c>
      <c r="F144" s="138">
        <v>30.64</v>
      </c>
      <c r="G144" s="135">
        <f t="shared" si="6"/>
        <v>15.3</v>
      </c>
      <c r="H144" s="136">
        <f t="shared" si="6"/>
        <v>-7.5</v>
      </c>
      <c r="I144" s="134">
        <v>19.7</v>
      </c>
      <c r="J144" s="134">
        <v>38.14</v>
      </c>
      <c r="K144" s="134">
        <v>0</v>
      </c>
      <c r="L144" s="134">
        <v>0</v>
      </c>
      <c r="M144" s="134">
        <v>0</v>
      </c>
      <c r="N144" s="134">
        <v>0</v>
      </c>
      <c r="O144" s="101" t="s">
        <v>447</v>
      </c>
      <c r="P144" s="78" t="s">
        <v>80</v>
      </c>
      <c r="Q144" s="22" t="s">
        <v>40</v>
      </c>
      <c r="R144" s="22"/>
      <c r="S144" s="22"/>
      <c r="T144" s="22"/>
      <c r="U144" s="16" t="s">
        <v>41</v>
      </c>
    </row>
    <row r="145" spans="1:21" ht="79.5" hidden="1" thickBot="1" x14ac:dyDescent="0.3">
      <c r="A145" s="21">
        <v>109</v>
      </c>
      <c r="B145" s="102" t="s">
        <v>407</v>
      </c>
      <c r="C145" s="102" t="s">
        <v>104</v>
      </c>
      <c r="D145" s="98" t="s">
        <v>448</v>
      </c>
      <c r="E145" s="103">
        <v>150</v>
      </c>
      <c r="F145" s="104">
        <v>48.75</v>
      </c>
      <c r="G145" s="135">
        <f t="shared" si="6"/>
        <v>150</v>
      </c>
      <c r="H145" s="136">
        <f t="shared" si="6"/>
        <v>48.75</v>
      </c>
      <c r="I145" s="105"/>
      <c r="J145" s="105">
        <v>0</v>
      </c>
      <c r="K145" s="105">
        <v>0</v>
      </c>
      <c r="L145" s="105">
        <v>0</v>
      </c>
      <c r="M145" s="105">
        <v>0</v>
      </c>
      <c r="N145" s="105">
        <v>0</v>
      </c>
      <c r="O145" s="106" t="s">
        <v>59</v>
      </c>
      <c r="P145" s="107" t="s">
        <v>40</v>
      </c>
      <c r="Q145" s="102" t="s">
        <v>58</v>
      </c>
      <c r="R145" s="102"/>
      <c r="S145" s="102"/>
      <c r="T145" s="102"/>
      <c r="U145" s="16" t="s">
        <v>41</v>
      </c>
    </row>
    <row r="146" spans="1:21" s="90" customFormat="1" ht="15.75" hidden="1" x14ac:dyDescent="0.25">
      <c r="A146" s="175" t="s">
        <v>209</v>
      </c>
      <c r="B146" s="176"/>
      <c r="C146" s="176"/>
      <c r="D146" s="176"/>
      <c r="E146" s="108">
        <f>SUM(E37:E145)</f>
        <v>8790.36</v>
      </c>
      <c r="F146" s="109">
        <f>SUM(F37:F145)</f>
        <v>3610.4790000000012</v>
      </c>
      <c r="G146" s="109">
        <f t="shared" ref="G146:N146" si="7">SUM(G37:G145)</f>
        <v>8097.47</v>
      </c>
      <c r="H146" s="109">
        <f t="shared" si="7"/>
        <v>3071.8090000000011</v>
      </c>
      <c r="I146" s="109">
        <f t="shared" si="7"/>
        <v>692.8900000000001</v>
      </c>
      <c r="J146" s="109">
        <f t="shared" si="7"/>
        <v>538.66999999999996</v>
      </c>
      <c r="K146" s="109">
        <f t="shared" si="7"/>
        <v>561.96</v>
      </c>
      <c r="L146" s="109">
        <f t="shared" si="7"/>
        <v>178.2338</v>
      </c>
      <c r="M146" s="109">
        <f t="shared" si="7"/>
        <v>678.31200000000001</v>
      </c>
      <c r="N146" s="109">
        <f t="shared" si="7"/>
        <v>361.70689999999991</v>
      </c>
      <c r="O146" s="110"/>
      <c r="P146" s="154"/>
      <c r="Q146" s="155"/>
      <c r="R146" s="155"/>
      <c r="S146" s="155"/>
      <c r="T146" s="155"/>
      <c r="U146" s="16" t="s">
        <v>41</v>
      </c>
    </row>
    <row r="147" spans="1:21" ht="31.5" hidden="1" x14ac:dyDescent="0.25">
      <c r="A147" s="111">
        <v>1</v>
      </c>
      <c r="B147" s="112" t="s">
        <v>301</v>
      </c>
      <c r="C147" s="112" t="s">
        <v>211</v>
      </c>
      <c r="D147" s="113" t="s">
        <v>449</v>
      </c>
      <c r="E147" s="114">
        <v>57.72</v>
      </c>
      <c r="F147" s="115">
        <f>0.5*30</f>
        <v>15</v>
      </c>
      <c r="G147" s="135">
        <f t="shared" ref="G147:H161" si="8">E147-I147</f>
        <v>57.72</v>
      </c>
      <c r="H147" s="136">
        <f t="shared" si="8"/>
        <v>11.27</v>
      </c>
      <c r="I147" s="116">
        <v>0</v>
      </c>
      <c r="J147" s="116">
        <v>3.73</v>
      </c>
      <c r="K147" s="116">
        <v>30</v>
      </c>
      <c r="L147" s="116">
        <f>F147*0.3</f>
        <v>4.5</v>
      </c>
      <c r="M147" s="116">
        <f>G147*0.4</f>
        <v>23.088000000000001</v>
      </c>
      <c r="N147" s="116">
        <f>H147*0.6</f>
        <v>6.7619999999999996</v>
      </c>
      <c r="O147" s="117" t="s">
        <v>47</v>
      </c>
      <c r="P147" s="118" t="s">
        <v>29</v>
      </c>
      <c r="Q147" s="112" t="s">
        <v>29</v>
      </c>
      <c r="R147" s="22" t="s">
        <v>74</v>
      </c>
      <c r="S147" s="15"/>
      <c r="T147" s="15"/>
      <c r="U147" s="16" t="s">
        <v>41</v>
      </c>
    </row>
    <row r="148" spans="1:21" ht="48" thickBot="1" x14ac:dyDescent="0.3">
      <c r="A148" s="28">
        <v>2</v>
      </c>
      <c r="B148" s="22" t="s">
        <v>450</v>
      </c>
      <c r="C148" s="22" t="s">
        <v>211</v>
      </c>
      <c r="D148" s="24" t="s">
        <v>451</v>
      </c>
      <c r="E148" s="137">
        <v>37.4</v>
      </c>
      <c r="F148" s="138">
        <v>9.27</v>
      </c>
      <c r="G148" s="135">
        <f t="shared" si="8"/>
        <v>17.399999999999999</v>
      </c>
      <c r="H148" s="136">
        <f t="shared" si="8"/>
        <v>3.3299999999999992</v>
      </c>
      <c r="I148" s="134">
        <v>20</v>
      </c>
      <c r="J148" s="134">
        <v>5.94</v>
      </c>
      <c r="K148" s="134">
        <v>0</v>
      </c>
      <c r="L148" s="134">
        <f>F148*0.07</f>
        <v>0.64890000000000003</v>
      </c>
      <c r="M148" s="134">
        <v>0</v>
      </c>
      <c r="N148" s="134">
        <v>0</v>
      </c>
      <c r="O148" s="139" t="s">
        <v>47</v>
      </c>
      <c r="P148" s="78" t="s">
        <v>234</v>
      </c>
      <c r="Q148" s="22" t="s">
        <v>40</v>
      </c>
      <c r="R148" s="22" t="s">
        <v>235</v>
      </c>
      <c r="S148" s="22" t="s">
        <v>496</v>
      </c>
      <c r="T148" s="141">
        <v>1</v>
      </c>
      <c r="U148" s="16" t="s">
        <v>41</v>
      </c>
    </row>
    <row r="149" spans="1:21" ht="47.25" x14ac:dyDescent="0.25">
      <c r="A149" s="111">
        <v>3</v>
      </c>
      <c r="B149" s="158" t="s">
        <v>294</v>
      </c>
      <c r="C149" s="22" t="s">
        <v>211</v>
      </c>
      <c r="D149" s="24" t="s">
        <v>452</v>
      </c>
      <c r="E149" s="137">
        <v>50</v>
      </c>
      <c r="F149" s="138">
        <v>12.88</v>
      </c>
      <c r="G149" s="135">
        <f t="shared" si="8"/>
        <v>50</v>
      </c>
      <c r="H149" s="136">
        <f t="shared" si="8"/>
        <v>12.88</v>
      </c>
      <c r="I149" s="134">
        <v>0</v>
      </c>
      <c r="J149" s="134">
        <v>0</v>
      </c>
      <c r="K149" s="134">
        <v>0</v>
      </c>
      <c r="L149" s="134">
        <f>F149*0.1</f>
        <v>1.2880000000000003</v>
      </c>
      <c r="M149" s="134">
        <v>0</v>
      </c>
      <c r="N149" s="134">
        <f>H149*0.2</f>
        <v>2.5760000000000005</v>
      </c>
      <c r="O149" s="139" t="s">
        <v>47</v>
      </c>
      <c r="P149" s="78" t="s">
        <v>108</v>
      </c>
      <c r="Q149" s="22" t="s">
        <v>29</v>
      </c>
      <c r="R149" s="22" t="s">
        <v>235</v>
      </c>
      <c r="S149" s="22" t="s">
        <v>496</v>
      </c>
      <c r="T149" s="141">
        <v>20</v>
      </c>
      <c r="U149" s="16" t="s">
        <v>41</v>
      </c>
    </row>
    <row r="150" spans="1:21" ht="31.5" x14ac:dyDescent="0.25">
      <c r="A150" s="28">
        <v>4</v>
      </c>
      <c r="B150" s="22" t="s">
        <v>336</v>
      </c>
      <c r="C150" s="22" t="s">
        <v>211</v>
      </c>
      <c r="D150" s="24" t="s">
        <v>453</v>
      </c>
      <c r="E150" s="137">
        <v>40</v>
      </c>
      <c r="F150" s="138">
        <v>15.7</v>
      </c>
      <c r="G150" s="135">
        <f t="shared" si="8"/>
        <v>40</v>
      </c>
      <c r="H150" s="136">
        <f t="shared" si="8"/>
        <v>14.59</v>
      </c>
      <c r="I150" s="134">
        <v>0</v>
      </c>
      <c r="J150" s="134">
        <v>1.1100000000000001</v>
      </c>
      <c r="K150" s="134">
        <v>5</v>
      </c>
      <c r="L150" s="134">
        <f>F150*0.1</f>
        <v>1.57</v>
      </c>
      <c r="M150" s="134">
        <v>0</v>
      </c>
      <c r="N150" s="134">
        <f>H150*0.2</f>
        <v>2.9180000000000001</v>
      </c>
      <c r="O150" s="139" t="s">
        <v>47</v>
      </c>
      <c r="P150" s="78" t="s">
        <v>108</v>
      </c>
      <c r="Q150" s="22" t="s">
        <v>29</v>
      </c>
      <c r="R150" s="22" t="s">
        <v>235</v>
      </c>
      <c r="S150" s="22" t="s">
        <v>496</v>
      </c>
      <c r="T150" s="141">
        <v>5</v>
      </c>
      <c r="U150" s="16" t="s">
        <v>41</v>
      </c>
    </row>
    <row r="151" spans="1:21" ht="31.5" hidden="1" x14ac:dyDescent="0.25">
      <c r="A151" s="111">
        <v>5</v>
      </c>
      <c r="B151" s="22" t="s">
        <v>454</v>
      </c>
      <c r="C151" s="22" t="s">
        <v>211</v>
      </c>
      <c r="D151" s="36" t="s">
        <v>455</v>
      </c>
      <c r="E151" s="137">
        <v>10</v>
      </c>
      <c r="F151" s="138">
        <v>4.67</v>
      </c>
      <c r="G151" s="135">
        <f t="shared" si="8"/>
        <v>10</v>
      </c>
      <c r="H151" s="136">
        <f t="shared" si="8"/>
        <v>4.67</v>
      </c>
      <c r="I151" s="134">
        <v>0</v>
      </c>
      <c r="J151" s="134">
        <v>0</v>
      </c>
      <c r="K151" s="134">
        <v>0</v>
      </c>
      <c r="L151" s="134">
        <v>0</v>
      </c>
      <c r="M151" s="134">
        <f>G151*0.4</f>
        <v>4</v>
      </c>
      <c r="N151" s="134">
        <f>H151*0.4</f>
        <v>1.8680000000000001</v>
      </c>
      <c r="O151" s="139"/>
      <c r="P151" s="78" t="s">
        <v>80</v>
      </c>
      <c r="Q151" s="22" t="s">
        <v>92</v>
      </c>
      <c r="R151" s="22"/>
      <c r="S151" s="22"/>
      <c r="T151" s="22"/>
      <c r="U151" s="16" t="s">
        <v>41</v>
      </c>
    </row>
    <row r="152" spans="1:21" ht="31.5" hidden="1" x14ac:dyDescent="0.25">
      <c r="A152" s="28">
        <v>5</v>
      </c>
      <c r="B152" s="22" t="s">
        <v>454</v>
      </c>
      <c r="C152" s="22" t="s">
        <v>211</v>
      </c>
      <c r="D152" s="36" t="s">
        <v>456</v>
      </c>
      <c r="E152" s="137">
        <v>10</v>
      </c>
      <c r="F152" s="138">
        <v>5</v>
      </c>
      <c r="G152" s="135">
        <f t="shared" si="8"/>
        <v>10</v>
      </c>
      <c r="H152" s="136">
        <f t="shared" si="8"/>
        <v>5</v>
      </c>
      <c r="I152" s="134">
        <v>0</v>
      </c>
      <c r="J152" s="134">
        <v>0</v>
      </c>
      <c r="K152" s="134">
        <v>0</v>
      </c>
      <c r="L152" s="134">
        <f>F152*0.06</f>
        <v>0.3</v>
      </c>
      <c r="M152" s="134">
        <f>G152*0.4</f>
        <v>4</v>
      </c>
      <c r="N152" s="134">
        <f>H152*0.4</f>
        <v>2</v>
      </c>
      <c r="O152" s="139" t="s">
        <v>457</v>
      </c>
      <c r="P152" s="78" t="s">
        <v>80</v>
      </c>
      <c r="Q152" s="22" t="s">
        <v>92</v>
      </c>
      <c r="R152" s="22" t="s">
        <v>74</v>
      </c>
      <c r="S152" s="22"/>
      <c r="T152" s="22"/>
      <c r="U152" s="16" t="s">
        <v>41</v>
      </c>
    </row>
    <row r="153" spans="1:21" ht="63" hidden="1" x14ac:dyDescent="0.25">
      <c r="A153" s="111">
        <v>6</v>
      </c>
      <c r="B153" s="22" t="s">
        <v>298</v>
      </c>
      <c r="C153" s="22" t="s">
        <v>211</v>
      </c>
      <c r="D153" s="36" t="s">
        <v>458</v>
      </c>
      <c r="E153" s="137">
        <v>291.60000000000002</v>
      </c>
      <c r="F153" s="138">
        <v>100.6</v>
      </c>
      <c r="G153" s="135">
        <f t="shared" si="8"/>
        <v>291.60000000000002</v>
      </c>
      <c r="H153" s="136">
        <f t="shared" si="8"/>
        <v>100.6</v>
      </c>
      <c r="I153" s="134">
        <v>0</v>
      </c>
      <c r="J153" s="134">
        <v>0</v>
      </c>
      <c r="K153" s="134">
        <v>0</v>
      </c>
      <c r="L153" s="134">
        <v>5</v>
      </c>
      <c r="M153" s="134">
        <f>G153*0.1</f>
        <v>29.160000000000004</v>
      </c>
      <c r="N153" s="134">
        <f>H153*0.1</f>
        <v>10.06</v>
      </c>
      <c r="O153" s="139" t="s">
        <v>261</v>
      </c>
      <c r="P153" s="78" t="s">
        <v>80</v>
      </c>
      <c r="Q153" s="22" t="s">
        <v>73</v>
      </c>
      <c r="R153" s="22" t="s">
        <v>74</v>
      </c>
      <c r="S153" s="22"/>
      <c r="T153" s="22"/>
      <c r="U153" s="16" t="s">
        <v>41</v>
      </c>
    </row>
    <row r="154" spans="1:21" ht="47.25" hidden="1" x14ac:dyDescent="0.25">
      <c r="A154" s="28">
        <v>8</v>
      </c>
      <c r="B154" s="22" t="s">
        <v>459</v>
      </c>
      <c r="C154" s="22" t="s">
        <v>211</v>
      </c>
      <c r="D154" s="36" t="s">
        <v>460</v>
      </c>
      <c r="E154" s="137">
        <v>30</v>
      </c>
      <c r="F154" s="138">
        <v>6.03</v>
      </c>
      <c r="G154" s="135">
        <f t="shared" si="8"/>
        <v>30</v>
      </c>
      <c r="H154" s="136">
        <f t="shared" si="8"/>
        <v>6.03</v>
      </c>
      <c r="I154" s="134">
        <v>0</v>
      </c>
      <c r="J154" s="134">
        <v>0</v>
      </c>
      <c r="K154" s="134">
        <v>0</v>
      </c>
      <c r="L154" s="134">
        <v>0</v>
      </c>
      <c r="M154" s="134">
        <v>0</v>
      </c>
      <c r="N154" s="134">
        <v>0</v>
      </c>
      <c r="O154" s="139"/>
      <c r="P154" s="78" t="s">
        <v>80</v>
      </c>
      <c r="Q154" s="22" t="s">
        <v>58</v>
      </c>
      <c r="R154" s="22"/>
      <c r="S154" s="22"/>
      <c r="T154" s="22"/>
      <c r="U154" s="16" t="s">
        <v>41</v>
      </c>
    </row>
    <row r="155" spans="1:21" ht="63" hidden="1" x14ac:dyDescent="0.25">
      <c r="A155" s="111">
        <v>7</v>
      </c>
      <c r="B155" s="22" t="s">
        <v>461</v>
      </c>
      <c r="C155" s="22" t="s">
        <v>211</v>
      </c>
      <c r="D155" s="36" t="s">
        <v>462</v>
      </c>
      <c r="E155" s="137">
        <v>50</v>
      </c>
      <c r="F155" s="138">
        <v>18.399999999999999</v>
      </c>
      <c r="G155" s="135">
        <f t="shared" si="8"/>
        <v>50</v>
      </c>
      <c r="H155" s="136">
        <f t="shared" si="8"/>
        <v>6.1699999999999982</v>
      </c>
      <c r="I155" s="134">
        <v>0</v>
      </c>
      <c r="J155" s="134">
        <v>12.23</v>
      </c>
      <c r="K155" s="134">
        <v>0</v>
      </c>
      <c r="L155" s="134">
        <f>F155*0.06</f>
        <v>1.1039999999999999</v>
      </c>
      <c r="M155" s="134">
        <v>0</v>
      </c>
      <c r="N155" s="134">
        <f>H155*0.2</f>
        <v>1.2339999999999998</v>
      </c>
      <c r="O155" s="139" t="s">
        <v>47</v>
      </c>
      <c r="P155" s="78" t="s">
        <v>80</v>
      </c>
      <c r="Q155" s="22" t="s">
        <v>40</v>
      </c>
      <c r="R155" s="22" t="s">
        <v>74</v>
      </c>
      <c r="S155" s="22"/>
      <c r="T155" s="22"/>
      <c r="U155" s="16" t="s">
        <v>41</v>
      </c>
    </row>
    <row r="156" spans="1:21" ht="78.75" hidden="1" x14ac:dyDescent="0.25">
      <c r="A156" s="28">
        <v>10</v>
      </c>
      <c r="B156" s="22" t="s">
        <v>461</v>
      </c>
      <c r="C156" s="22" t="s">
        <v>211</v>
      </c>
      <c r="D156" s="36" t="s">
        <v>463</v>
      </c>
      <c r="E156" s="137">
        <v>10.5</v>
      </c>
      <c r="F156" s="138">
        <v>28.75</v>
      </c>
      <c r="G156" s="135">
        <f t="shared" si="8"/>
        <v>10.5</v>
      </c>
      <c r="H156" s="136">
        <f t="shared" si="8"/>
        <v>19.759999999999998</v>
      </c>
      <c r="I156" s="134"/>
      <c r="J156" s="134">
        <v>8.99</v>
      </c>
      <c r="K156" s="134">
        <v>0</v>
      </c>
      <c r="L156" s="134">
        <v>0</v>
      </c>
      <c r="M156" s="134">
        <v>0</v>
      </c>
      <c r="N156" s="134">
        <v>0</v>
      </c>
      <c r="O156" s="139"/>
      <c r="P156" s="78" t="s">
        <v>80</v>
      </c>
      <c r="Q156" s="22" t="s">
        <v>156</v>
      </c>
      <c r="R156" s="22"/>
      <c r="S156" s="22"/>
      <c r="T156" s="22"/>
      <c r="U156" s="16" t="s">
        <v>41</v>
      </c>
    </row>
    <row r="157" spans="1:21" ht="141.75" hidden="1" x14ac:dyDescent="0.25">
      <c r="A157" s="111">
        <v>11</v>
      </c>
      <c r="B157" s="22" t="s">
        <v>461</v>
      </c>
      <c r="C157" s="22" t="s">
        <v>211</v>
      </c>
      <c r="D157" s="36" t="s">
        <v>464</v>
      </c>
      <c r="E157" s="137">
        <v>10</v>
      </c>
      <c r="F157" s="138">
        <v>2.02</v>
      </c>
      <c r="G157" s="135">
        <f t="shared" si="8"/>
        <v>10</v>
      </c>
      <c r="H157" s="136">
        <f t="shared" si="8"/>
        <v>2.02</v>
      </c>
      <c r="I157" s="134"/>
      <c r="J157" s="134">
        <v>0</v>
      </c>
      <c r="K157" s="134">
        <v>0</v>
      </c>
      <c r="L157" s="134">
        <v>0</v>
      </c>
      <c r="M157" s="134">
        <f>G157*0.4</f>
        <v>4</v>
      </c>
      <c r="N157" s="134">
        <f>H157*0.6</f>
        <v>1.212</v>
      </c>
      <c r="O157" s="139" t="s">
        <v>465</v>
      </c>
      <c r="P157" s="78" t="s">
        <v>80</v>
      </c>
      <c r="Q157" s="22" t="s">
        <v>92</v>
      </c>
      <c r="R157" s="22"/>
      <c r="S157" s="22"/>
      <c r="T157" s="22"/>
      <c r="U157" s="16" t="s">
        <v>41</v>
      </c>
    </row>
    <row r="158" spans="1:21" ht="101.25" hidden="1" customHeight="1" thickBot="1" x14ac:dyDescent="0.25">
      <c r="A158" s="28">
        <v>12</v>
      </c>
      <c r="B158" s="22" t="s">
        <v>151</v>
      </c>
      <c r="C158" s="22" t="s">
        <v>211</v>
      </c>
      <c r="D158" s="24" t="s">
        <v>466</v>
      </c>
      <c r="E158" s="137">
        <v>56.2</v>
      </c>
      <c r="F158" s="138">
        <v>20</v>
      </c>
      <c r="G158" s="135">
        <f t="shared" si="8"/>
        <v>46.25</v>
      </c>
      <c r="H158" s="136">
        <f t="shared" si="8"/>
        <v>5.0600000000000005</v>
      </c>
      <c r="I158" s="134">
        <v>9.9499999999999993</v>
      </c>
      <c r="J158" s="134">
        <v>14.94</v>
      </c>
      <c r="K158" s="134">
        <v>0</v>
      </c>
      <c r="L158" s="134">
        <v>0</v>
      </c>
      <c r="M158" s="134">
        <v>0</v>
      </c>
      <c r="N158" s="134">
        <f>H158*0.2</f>
        <v>1.0120000000000002</v>
      </c>
      <c r="O158" s="139" t="s">
        <v>47</v>
      </c>
      <c r="P158" s="78" t="s">
        <v>28</v>
      </c>
      <c r="Q158" s="22" t="s">
        <v>40</v>
      </c>
      <c r="R158" s="22"/>
      <c r="S158" s="22"/>
      <c r="T158" s="22"/>
      <c r="U158" s="16" t="s">
        <v>41</v>
      </c>
    </row>
    <row r="159" spans="1:21" ht="101.25" hidden="1" customHeight="1" x14ac:dyDescent="0.25">
      <c r="A159" s="111">
        <v>13</v>
      </c>
      <c r="B159" s="80"/>
      <c r="C159" s="80" t="s">
        <v>211</v>
      </c>
      <c r="D159" s="119" t="s">
        <v>467</v>
      </c>
      <c r="E159" s="82">
        <v>1.97</v>
      </c>
      <c r="F159" s="83"/>
      <c r="G159" s="135">
        <f t="shared" si="8"/>
        <v>1.97</v>
      </c>
      <c r="H159" s="136">
        <f t="shared" si="8"/>
        <v>0</v>
      </c>
      <c r="I159" s="84">
        <v>0</v>
      </c>
      <c r="J159" s="84">
        <v>0</v>
      </c>
      <c r="K159" s="84">
        <v>0</v>
      </c>
      <c r="L159" s="84">
        <v>0</v>
      </c>
      <c r="M159" s="84">
        <v>0</v>
      </c>
      <c r="N159" s="84">
        <v>0</v>
      </c>
      <c r="O159" s="85" t="s">
        <v>47</v>
      </c>
      <c r="P159" s="78"/>
      <c r="Q159" s="80" t="s">
        <v>58</v>
      </c>
      <c r="R159" s="80"/>
      <c r="S159" s="80"/>
      <c r="T159" s="80"/>
      <c r="U159" s="16" t="s">
        <v>41</v>
      </c>
    </row>
    <row r="160" spans="1:21" ht="101.25" hidden="1" customHeight="1" thickBot="1" x14ac:dyDescent="0.25">
      <c r="A160" s="28">
        <v>14</v>
      </c>
      <c r="B160" s="80"/>
      <c r="C160" s="80" t="s">
        <v>211</v>
      </c>
      <c r="D160" s="119" t="s">
        <v>468</v>
      </c>
      <c r="E160" s="82">
        <v>7.8159999999999998</v>
      </c>
      <c r="F160" s="83"/>
      <c r="G160" s="135">
        <f t="shared" si="8"/>
        <v>7.8159999999999998</v>
      </c>
      <c r="H160" s="136">
        <f t="shared" si="8"/>
        <v>-0.02</v>
      </c>
      <c r="I160" s="84">
        <v>0</v>
      </c>
      <c r="J160" s="84">
        <v>0.02</v>
      </c>
      <c r="K160" s="84">
        <v>0</v>
      </c>
      <c r="L160" s="84">
        <v>0</v>
      </c>
      <c r="M160" s="84">
        <v>0</v>
      </c>
      <c r="N160" s="84">
        <v>0</v>
      </c>
      <c r="O160" s="85" t="s">
        <v>47</v>
      </c>
      <c r="P160" s="78"/>
      <c r="Q160" s="80" t="s">
        <v>58</v>
      </c>
      <c r="R160" s="80"/>
      <c r="S160" s="80"/>
      <c r="T160" s="80"/>
      <c r="U160" s="16" t="s">
        <v>41</v>
      </c>
    </row>
    <row r="161" spans="1:21" ht="101.25" hidden="1" customHeight="1" thickBot="1" x14ac:dyDescent="0.3">
      <c r="A161" s="111">
        <v>8</v>
      </c>
      <c r="B161" s="102" t="s">
        <v>210</v>
      </c>
      <c r="C161" s="102" t="s">
        <v>211</v>
      </c>
      <c r="D161" s="98" t="s">
        <v>469</v>
      </c>
      <c r="E161" s="103">
        <v>4</v>
      </c>
      <c r="F161" s="104">
        <v>0.74</v>
      </c>
      <c r="G161" s="135">
        <f t="shared" si="8"/>
        <v>4</v>
      </c>
      <c r="H161" s="136">
        <f t="shared" si="8"/>
        <v>0.74</v>
      </c>
      <c r="I161" s="105"/>
      <c r="J161" s="105">
        <v>0</v>
      </c>
      <c r="K161" s="105">
        <v>0</v>
      </c>
      <c r="L161" s="105">
        <f>F161*0.1</f>
        <v>7.3999999999999996E-2</v>
      </c>
      <c r="M161" s="105">
        <v>0</v>
      </c>
      <c r="N161" s="105">
        <v>0</v>
      </c>
      <c r="O161" s="106" t="s">
        <v>47</v>
      </c>
      <c r="P161" s="78" t="s">
        <v>80</v>
      </c>
      <c r="Q161" s="102" t="s">
        <v>40</v>
      </c>
      <c r="R161" s="22" t="s">
        <v>74</v>
      </c>
      <c r="S161" s="80"/>
      <c r="T161" s="80"/>
      <c r="U161" s="98" t="s">
        <v>165</v>
      </c>
    </row>
    <row r="162" spans="1:21" ht="15" hidden="1" customHeight="1" thickBot="1" x14ac:dyDescent="0.3">
      <c r="A162" s="164" t="s">
        <v>470</v>
      </c>
      <c r="B162" s="165"/>
      <c r="C162" s="165"/>
      <c r="D162" s="165"/>
      <c r="E162" s="87">
        <f>SUM(E147:E161)</f>
        <v>667.20600000000013</v>
      </c>
      <c r="F162" s="88">
        <f>SUM(F147:F161)</f>
        <v>239.06000000000003</v>
      </c>
      <c r="G162" s="88">
        <f t="shared" ref="G162:N162" si="9">SUM(G147:G161)</f>
        <v>637.25600000000009</v>
      </c>
      <c r="H162" s="88">
        <f t="shared" si="9"/>
        <v>192.09999999999997</v>
      </c>
      <c r="I162" s="88">
        <f t="shared" si="9"/>
        <v>29.95</v>
      </c>
      <c r="J162" s="88">
        <f t="shared" si="9"/>
        <v>46.96</v>
      </c>
      <c r="K162" s="88">
        <f t="shared" si="9"/>
        <v>35</v>
      </c>
      <c r="L162" s="88">
        <f>SUM(L147:L161)</f>
        <v>14.4849</v>
      </c>
      <c r="M162" s="88">
        <f>SUM(M147:M161)</f>
        <v>64.248000000000005</v>
      </c>
      <c r="N162" s="88">
        <f t="shared" si="9"/>
        <v>29.642000000000003</v>
      </c>
      <c r="O162" s="89"/>
      <c r="P162" s="142"/>
      <c r="Q162" s="143"/>
      <c r="R162" s="143"/>
      <c r="S162" s="143"/>
      <c r="T162" s="143"/>
      <c r="U162" s="120"/>
    </row>
    <row r="163" spans="1:21" ht="15" hidden="1" customHeight="1" thickBot="1" x14ac:dyDescent="0.25">
      <c r="A163" s="171" t="s">
        <v>216</v>
      </c>
      <c r="B163" s="172"/>
      <c r="C163" s="172"/>
      <c r="D163" s="172"/>
      <c r="E163" s="121">
        <f>E162+E146+E36</f>
        <v>15779.28</v>
      </c>
      <c r="F163" s="122">
        <f>F162+F146+F36</f>
        <v>8764.0589999999993</v>
      </c>
      <c r="G163" s="122">
        <f t="shared" ref="G163:N163" si="10">G162+G146+G36</f>
        <v>13509.59</v>
      </c>
      <c r="H163" s="122">
        <f t="shared" si="10"/>
        <v>6288.7390000000014</v>
      </c>
      <c r="I163" s="122">
        <f t="shared" si="10"/>
        <v>2269.69</v>
      </c>
      <c r="J163" s="122">
        <f t="shared" si="10"/>
        <v>2475.3200000000002</v>
      </c>
      <c r="K163" s="122">
        <f t="shared" si="10"/>
        <v>1096.96</v>
      </c>
      <c r="L163" s="122">
        <f t="shared" si="10"/>
        <v>558.05169999999998</v>
      </c>
      <c r="M163" s="122">
        <f t="shared" si="10"/>
        <v>1292.4589999999998</v>
      </c>
      <c r="N163" s="122">
        <f t="shared" si="10"/>
        <v>731.63390000000004</v>
      </c>
      <c r="O163" s="123"/>
      <c r="P163" s="146"/>
      <c r="Q163" s="147"/>
      <c r="R163" s="147"/>
      <c r="S163" s="147"/>
      <c r="T163" s="147"/>
      <c r="U163" s="124"/>
    </row>
    <row r="164" spans="1:21" ht="15" hidden="1" customHeight="1" x14ac:dyDescent="0.25">
      <c r="A164" s="177" t="s">
        <v>471</v>
      </c>
      <c r="B164" s="178"/>
      <c r="C164" s="178"/>
      <c r="D164" s="178"/>
      <c r="E164" s="152"/>
      <c r="F164" s="152"/>
      <c r="G164" s="114"/>
      <c r="H164" s="114"/>
      <c r="I164" s="152"/>
      <c r="J164" s="152"/>
      <c r="K164" s="152">
        <f>92*7</f>
        <v>644</v>
      </c>
      <c r="L164" s="152">
        <f>K164*0.3</f>
        <v>193.2</v>
      </c>
      <c r="M164" s="152">
        <v>1500</v>
      </c>
      <c r="N164" s="152">
        <f>M164*0.3+200</f>
        <v>650</v>
      </c>
      <c r="O164" s="150"/>
      <c r="P164" s="150"/>
      <c r="Q164" s="150"/>
      <c r="R164" s="150"/>
      <c r="S164" s="150"/>
      <c r="T164" s="150"/>
      <c r="U164" s="113" t="s">
        <v>41</v>
      </c>
    </row>
    <row r="165" spans="1:21" ht="15" hidden="1" customHeight="1" x14ac:dyDescent="0.25">
      <c r="A165" s="179" t="s">
        <v>472</v>
      </c>
      <c r="B165" s="170"/>
      <c r="C165" s="170"/>
      <c r="D165" s="170"/>
      <c r="E165" s="125"/>
      <c r="F165" s="125"/>
      <c r="G165" s="137"/>
      <c r="H165" s="137"/>
      <c r="I165" s="125"/>
      <c r="J165" s="125"/>
      <c r="K165" s="125">
        <v>1600</v>
      </c>
      <c r="L165" s="125">
        <v>650</v>
      </c>
      <c r="M165" s="125"/>
      <c r="N165" s="125"/>
      <c r="O165" s="145"/>
      <c r="P165" s="145"/>
      <c r="Q165" s="145"/>
      <c r="R165" s="145"/>
      <c r="S165" s="145"/>
      <c r="T165" s="145"/>
      <c r="U165" s="24" t="s">
        <v>165</v>
      </c>
    </row>
    <row r="166" spans="1:21" ht="15" hidden="1" customHeight="1" thickBot="1" x14ac:dyDescent="0.3">
      <c r="A166" s="180" t="s">
        <v>473</v>
      </c>
      <c r="B166" s="181"/>
      <c r="C166" s="181"/>
      <c r="D166" s="181"/>
      <c r="E166" s="153"/>
      <c r="F166" s="153"/>
      <c r="G166" s="103"/>
      <c r="H166" s="103"/>
      <c r="I166" s="153"/>
      <c r="J166" s="153"/>
      <c r="K166" s="153">
        <f>K164+K165</f>
        <v>2244</v>
      </c>
      <c r="L166" s="153">
        <f>L165+L164</f>
        <v>843.2</v>
      </c>
      <c r="M166" s="153"/>
      <c r="N166" s="153"/>
      <c r="O166" s="151"/>
      <c r="P166" s="151"/>
      <c r="Q166" s="151"/>
      <c r="R166" s="151"/>
      <c r="S166" s="151"/>
      <c r="T166" s="151"/>
      <c r="U166" s="98"/>
    </row>
    <row r="167" spans="1:21" ht="15" hidden="1" customHeight="1" thickBot="1" x14ac:dyDescent="0.3">
      <c r="A167" s="173" t="s">
        <v>474</v>
      </c>
      <c r="B167" s="174"/>
      <c r="C167" s="174"/>
      <c r="D167" s="174"/>
      <c r="E167" s="126">
        <f t="shared" ref="E167:J167" si="11">E163+E164</f>
        <v>15779.28</v>
      </c>
      <c r="F167" s="127">
        <f t="shared" si="11"/>
        <v>8764.0589999999993</v>
      </c>
      <c r="G167" s="128">
        <f t="shared" si="11"/>
        <v>13509.59</v>
      </c>
      <c r="H167" s="129">
        <f t="shared" si="11"/>
        <v>6288.7390000000014</v>
      </c>
      <c r="I167" s="129">
        <f t="shared" si="11"/>
        <v>2269.69</v>
      </c>
      <c r="J167" s="129">
        <f t="shared" si="11"/>
        <v>2475.3200000000002</v>
      </c>
      <c r="K167" s="129">
        <f>K163+K166</f>
        <v>3340.96</v>
      </c>
      <c r="L167" s="129">
        <f>L163+L166</f>
        <v>1401.2517</v>
      </c>
      <c r="M167" s="126">
        <f>M163+M164</f>
        <v>2792.4589999999998</v>
      </c>
      <c r="N167" s="126">
        <f>N163+N164</f>
        <v>1381.6339</v>
      </c>
      <c r="O167" s="130"/>
      <c r="P167" s="148"/>
      <c r="Q167" s="149"/>
      <c r="R167" s="149"/>
      <c r="S167" s="149"/>
      <c r="T167" s="149"/>
      <c r="U167" s="131"/>
    </row>
  </sheetData>
  <autoFilter ref="A4:U167">
    <filterColumn colId="11">
      <filters>
        <filter val="0.07"/>
        <filter val="0.30"/>
        <filter val="0.58"/>
        <filter val="0.60"/>
        <filter val="0.65"/>
        <filter val="0.70"/>
        <filter val="0.85"/>
        <filter val="1.04"/>
        <filter val="1.10"/>
        <filter val="1.20"/>
        <filter val="1.29"/>
        <filter val="1.53"/>
        <filter val="1.57"/>
        <filter val="1.58"/>
        <filter val="1.75"/>
        <filter val="1.88"/>
        <filter val="11.00"/>
        <filter val="12.00"/>
        <filter val="12.53"/>
        <filter val="12.59"/>
        <filter val="14"/>
        <filter val="1401"/>
        <filter val="178"/>
        <filter val="18.28"/>
        <filter val="193"/>
        <filter val="2.00"/>
        <filter val="2.28"/>
        <filter val="2.30"/>
        <filter val="2.33"/>
        <filter val="2.62"/>
        <filter val="2.76"/>
        <filter val="20.00"/>
        <filter val="20.25"/>
        <filter val="21.08"/>
        <filter val="23.00"/>
        <filter val="27.97"/>
        <filter val="3.06"/>
        <filter val="3.15"/>
        <filter val="3.50"/>
        <filter val="3.81"/>
        <filter val="3.96"/>
        <filter val="365"/>
        <filter val="4.13"/>
        <filter val="4.20"/>
        <filter val="4.37"/>
        <filter val="4.40"/>
        <filter val="4.50"/>
        <filter val="4.60"/>
        <filter val="40.00"/>
        <filter val="5.00"/>
        <filter val="5.61"/>
        <filter val="558"/>
        <filter val="6.00"/>
        <filter val="6.40"/>
        <filter val="650"/>
        <filter val="7.00"/>
        <filter val="7.05"/>
        <filter val="8.00"/>
        <filter val="8.86"/>
        <filter val="80.59"/>
        <filter val="843"/>
        <filter val="91.00"/>
      </filters>
    </filterColumn>
    <filterColumn colId="17">
      <filters>
        <filter val="Spill over"/>
      </filters>
    </filterColumn>
  </autoFilter>
  <mergeCells count="26">
    <mergeCell ref="R3:R4"/>
    <mergeCell ref="S3:S4"/>
    <mergeCell ref="A2:U2"/>
    <mergeCell ref="A3:A4"/>
    <mergeCell ref="B3:B4"/>
    <mergeCell ref="C3:C4"/>
    <mergeCell ref="D3:D4"/>
    <mergeCell ref="E3:E4"/>
    <mergeCell ref="F3:F4"/>
    <mergeCell ref="G3:H3"/>
    <mergeCell ref="I3:J3"/>
    <mergeCell ref="K3:L3"/>
    <mergeCell ref="T3:T4"/>
    <mergeCell ref="U3:U4"/>
    <mergeCell ref="A36:D36"/>
    <mergeCell ref="M3:N3"/>
    <mergeCell ref="O3:O4"/>
    <mergeCell ref="P3:P4"/>
    <mergeCell ref="Q3:Q4"/>
    <mergeCell ref="A167:D167"/>
    <mergeCell ref="A146:D146"/>
    <mergeCell ref="A162:D162"/>
    <mergeCell ref="A163:D163"/>
    <mergeCell ref="A164:D164"/>
    <mergeCell ref="A165:D165"/>
    <mergeCell ref="A166:D166"/>
  </mergeCells>
  <pageMargins left="0.15748031496062992" right="0.19685039370078741" top="0.31496062992125984" bottom="0.39370078740157483" header="0.19685039370078741" footer="0.19685039370078741"/>
  <pageSetup paperSize="9" scale="68" orientation="portrait" r:id="rId1"/>
  <headerFooter>
    <oddFooter>&amp;L&amp;"Arial,Regular"&amp;8&amp;Z&amp;F/&amp;A&amp;R&amp;"Arial,Regular"&amp;8&amp;P/&amp;N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Substation</vt:lpstr>
      <vt:lpstr>Line</vt:lpstr>
      <vt:lpstr>Line!Print_Area</vt:lpstr>
      <vt:lpstr>Substation!Print_Area</vt:lpstr>
      <vt:lpstr>Line!Print_Titles</vt:lpstr>
      <vt:lpstr>Substation!Print_Titles</vt:lpstr>
    </vt:vector>
  </TitlesOfParts>
  <Company>_x000d_
    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Shashank Suman</dc:creator>
  <cp:lastModifiedBy>Mr. Shashank Suman</cp:lastModifiedBy>
  <dcterms:created xsi:type="dcterms:W3CDTF">2021-12-28T13:07:36Z</dcterms:created>
  <dcterms:modified xsi:type="dcterms:W3CDTF">2022-01-06T11:17:46Z</dcterms:modified>
</cp:coreProperties>
</file>